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36CB795B-F530-496F-A2D3-91ACB1BA91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r FABIO" sheetId="6" r:id="rId1"/>
    <sheet name="crediti comuni" sheetId="4" r:id="rId2"/>
    <sheet name="dettaglio" sheetId="5" r:id="rId3"/>
  </sheets>
  <definedNames>
    <definedName name="_xlnm.Print_Area" localSheetId="1">'crediti comuni'!$A$1:$J$13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6" l="1"/>
  <c r="E22" i="6"/>
  <c r="E24" i="6" s="1"/>
  <c r="D26" i="4"/>
  <c r="E26" i="4"/>
  <c r="C26" i="4"/>
  <c r="C19" i="4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E18" i="4"/>
  <c r="D18" i="4"/>
  <c r="C18" i="4"/>
  <c r="B26" i="4"/>
  <c r="B19" i="4"/>
  <c r="B20" i="4"/>
  <c r="B21" i="4"/>
  <c r="B22" i="4"/>
  <c r="B23" i="4"/>
  <c r="B24" i="4"/>
  <c r="B25" i="4"/>
  <c r="B18" i="4"/>
  <c r="A19" i="4"/>
  <c r="A20" i="4"/>
  <c r="A21" i="4"/>
  <c r="A22" i="4"/>
  <c r="A23" i="4"/>
  <c r="A24" i="4"/>
  <c r="A25" i="4"/>
  <c r="A26" i="4"/>
  <c r="A18" i="4"/>
  <c r="G14" i="5"/>
  <c r="C13" i="4"/>
  <c r="D13" i="4"/>
  <c r="E133" i="5" l="1"/>
  <c r="E83" i="5"/>
  <c r="E87" i="5"/>
  <c r="E71" i="5"/>
  <c r="E67" i="5"/>
  <c r="H31" i="5"/>
  <c r="E14" i="5"/>
  <c r="G10" i="5"/>
  <c r="D12" i="4"/>
  <c r="E217" i="5" l="1"/>
  <c r="E227" i="5"/>
  <c r="E193" i="5"/>
  <c r="E189" i="5"/>
  <c r="E171" i="5"/>
  <c r="E154" i="5"/>
  <c r="B10" i="4"/>
  <c r="F128" i="5"/>
  <c r="F97" i="5"/>
  <c r="F124" i="5"/>
  <c r="F106" i="5"/>
  <c r="F107" i="5" s="1"/>
  <c r="E56" i="5"/>
  <c r="F39" i="5"/>
  <c r="F43" i="5"/>
  <c r="E28" i="5"/>
  <c r="F9" i="5"/>
  <c r="I13" i="4" l="1"/>
  <c r="H13" i="4" l="1"/>
  <c r="B5" i="4" l="1"/>
  <c r="B13" i="4" l="1"/>
</calcChain>
</file>

<file path=xl/sharedStrings.xml><?xml version="1.0" encoding="utf-8"?>
<sst xmlns="http://schemas.openxmlformats.org/spreadsheetml/2006/main" count="446" uniqueCount="205">
  <si>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</si>
  <si>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</si>
  <si>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</si>
  <si>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</si>
  <si>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</si>
  <si>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</si>
  <si>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</si>
  <si>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</si>
  <si>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</si>
  <si>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</si>
  <si>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comune</t>
  </si>
  <si>
    <t>Scaduto 2022 per Educativi</t>
  </si>
  <si>
    <t>Importo scaduto anno 2022 gestioni associate</t>
  </si>
  <si>
    <t>Accertamento</t>
  </si>
  <si>
    <t>Capitolo</t>
  </si>
  <si>
    <t>Esercizio</t>
  </si>
  <si>
    <t>Residuo</t>
  </si>
  <si>
    <t>346/2022 - QUOTE DA COMUNI PER GESTIONE E COORDINAMENTO SERVIZIO MARKETING 2022</t>
  </si>
  <si>
    <t>20101.02.259900 - TRASFERIMENTI DA COMUNI PER SERVIZI DIVERSI E MARKETING</t>
  </si>
  <si>
    <t>55/2022 - ACCONTO 2022 SERVIZI GENERALI</t>
  </si>
  <si>
    <t>20101.02.250010 - SERVIZI GENERALI - TRAFERIMENTI COMUNE DI BORETTO</t>
  </si>
  <si>
    <t>531/2022 - SALDO 2022 QUOTA COMUNI PER GESTIONE SERVIZI GENERALI/CONTROLLO GESTIONE</t>
  </si>
  <si>
    <t>369/2022 - ACCONTO 2022 SERVIZIO UFFICIO UNICO PERSONALE</t>
  </si>
  <si>
    <t>527/2022 - SALDO 2022 SERVIZIO UFFICIO UNICO PERSONALE</t>
  </si>
  <si>
    <t>242/2022 - CONTRATTO DI SERVIZIO AFFIDAMENTO SERVIZI EDUCATIVI AD AZIENDA SPECIALE SERVIZI BASSA REGGIANA. IMPE</t>
  </si>
  <si>
    <t>20101.02.257010 - SERVIZI EDUCATIVI E SCOLASTICI - TRASFERIMENTI COMUNE DI BORETTO</t>
  </si>
  <si>
    <t>20101.02.258010 - SERVIZIO SUAP - TRASFERIMENTI COMUNE DI BORETTO</t>
  </si>
  <si>
    <t>521/2022 - SALDO 2022 SUAP</t>
  </si>
  <si>
    <t>2/2022 - LEPIDA SCPA QUOTA COMUNALE CONNETTIVITA'- PAYER-FEDERA-CONFERENCE-ICARER-MULTIPLER ANNI 2021-2023</t>
  </si>
  <si>
    <t>379/2022 - SERVIZIO SIA QUOTA ANTIVIRUS 2022</t>
  </si>
  <si>
    <t>528/2022 - SALDO 2022 SIA</t>
  </si>
  <si>
    <t>20101.02.250510 - SERVIZIO TRIBUTI - TRASFERIMENTI COMUNE DI BORETTO</t>
  </si>
  <si>
    <t>523/2022 - SALDO 2022 TRIBUTI</t>
  </si>
  <si>
    <t>20101.02.251510 - SERVIZIO PROTEZIONE CIVILE - TRASFERIMENTI COMUNE DI BORETTO</t>
  </si>
  <si>
    <t>20101.02.255510 - SERVIZIO POLIZIA LOCALE - TRASFERIMENTI COMUNE DI BORETTO</t>
  </si>
  <si>
    <t>530/2022 - SALDO QUOTA SPESE GESTIONE POLIZIA LOCALE ANNO 2022 CARICO COMUNI</t>
  </si>
  <si>
    <t>515/2022 - RIMBORSO NOTIFICHE ATTI COMUNALI ANNO 2022</t>
  </si>
  <si>
    <t>30500.99.353500 - RIMBORSI E PROVENTI DIVERSI (POLIZIA LOCALE)</t>
  </si>
  <si>
    <t>20101.02.256099 - SERVIZIO UFFICIO UNICO PERSONALE - TRASFERIMENTI DAI COMUNI PER SERVIZI VARI</t>
  </si>
  <si>
    <t>512/2022 - FONDO INCENTIVI IMU/TARI DA COMUNI ANNO 2022 (SU MAGGIOR INTROITI 2021)</t>
  </si>
  <si>
    <t>20101.02.250598 - SERVIZIO TRIBUTI - TRASFERIMENTI DAI COMUNI PER FONDO INCENTIVO IMU/TARI</t>
  </si>
  <si>
    <t>COMUNE DI BORETTO</t>
  </si>
  <si>
    <t>30500.99.353000 - RIMBORSI E PROVENTI DIVERSI (ALTRI SERVIZI)</t>
  </si>
  <si>
    <t>570/2021 - RIMBORSO SPESA CORSO DI FORMAZIONE PREVENZIONE DELLA CORRUZIONE "SISTEMA SUSIO" DICEMBRE 2021</t>
  </si>
  <si>
    <t>COMUNE DI BRESCELLO</t>
  </si>
  <si>
    <t>20101.02.257020 - SERVIZI EDUCATIVI E SCOLASTICI - TRASFERIMENTI COMUNE DI BRESCELLO</t>
  </si>
  <si>
    <t>COMUNE DI GUALTIERI</t>
  </si>
  <si>
    <t>20101.02.250030 - SERVIZI GENERALI - TRAFERIMENTI COMUNE DI GUALTIERI</t>
  </si>
  <si>
    <t>20101.02.257030 - SERVIZI EDUCATIVI E SCOLASTICI - TRASFERIMENTI COMUNE DI GUALTIERI</t>
  </si>
  <si>
    <t>252/2022 - AFFIDAMENTO SERVIZIO/FORNITURA “ALL PRIVACY”  TRIENNALE (MAGGIO 2022 - MAGGIO 2025) PER ADEMPIMENTI</t>
  </si>
  <si>
    <t>504/2022 - CONTRIBUTI COMUNI UNIONE BASSA REGGIANA PER OSSERVATORIO DEL PAESAGGIO</t>
  </si>
  <si>
    <t>20101.02.251595 - OSSERVATORIO DEL PAESAGGIO TRASFERIMENTI COMUNALI</t>
  </si>
  <si>
    <t>590/2021 - SALDO 2021 UFF. UNICO PERSONALE</t>
  </si>
  <si>
    <t>7/2021 - RIMBORSO QUOTA GUASTALLA SERVIZIO DI PULIZIE E SANIFICAZIONE E SERVIZI AUSILIARI GEN-FEB 2020</t>
  </si>
  <si>
    <t>10/2021 - RIMBORSO COMUNE DI GUASTALLA SPESA ENERGIA ELETTRICA VIA CASTAGNOLI - ADESIONE ALLA CONVENZIONE INTE</t>
  </si>
  <si>
    <t>39/2021 - RIMBORSO QUOTA PARTE COMUNE GUASTALLA SERVIZIO IDRICO E FOGNARIO DELLE UTENZE SEDE VIA CASTAGNOLI GU</t>
  </si>
  <si>
    <t>105/2021 - PROROGA DEL SERVIZIO DI PULIZIE E SANIFICAZIONE E SERVIZI AUSILIARI COMPLEMENTARI PER I LOCALI  SITI</t>
  </si>
  <si>
    <t>232/2021 - RIMBORSO QUOTA 2021 COMUNE DI GUASTALLA SERVIZIO DI PULIZIA, SANIF. SERVIZI AUSILIARI VIA CASTAGNOLI</t>
  </si>
  <si>
    <t>332/2021 - RIMBORSO DA COMUNE DI GUASTALLA DEL 20% CONGUAGLIO 2020 TARI VIA CASTAGNOLI 7</t>
  </si>
  <si>
    <t>354/2021 - TARI 2021 QUOTA 20% PER LOCALI VIA CASTAGNOLI 7 GUASTALLA</t>
  </si>
  <si>
    <t>COMUNE DI GUASTALLA</t>
  </si>
  <si>
    <t xml:space="preserve">20101.02.252500 - TRASFERIMENTI DA COMUNI PER PUBBLICAZIONI GARE SERV. APPALTI </t>
  </si>
  <si>
    <t>502/2022 - SALDO 2022 NTV</t>
  </si>
  <si>
    <t>20101.02.257040 - SERVIZI EDUCATIVI E SCOLASTICI - TRASFERIMENTI COMUNE DI GUASTALLA</t>
  </si>
  <si>
    <t>20101.02.250540 - SERVIZIO TRIBUTI - TRASFERIMENTI COMUNE DI GUASTALLA</t>
  </si>
  <si>
    <t>5/2022 - RIMBORSO QUOTA 2022 COMUNE DI GUASTALLA SERVIZIO DI PULIZIA, SANIF. SERVIZI AUSILIARI VIA CASTAGNOLI</t>
  </si>
  <si>
    <t>11/2022 - RIMBORSO QUOTA COMUNE DI GUASTALLA - QUOTA TARI E SPESE PER SERVIZIO IDRICO E FOGNARIO DELLE UTENZE</t>
  </si>
  <si>
    <t>355/2020 - RIMBORSO SPESE LAVORO STRAORDINARIO T.A. ANNO 2020 DI COMPETENZA DEL COMUNE DI LUZZARA</t>
  </si>
  <si>
    <t>90200.01.600560 - ENTRATE CONTO TERZI SERVIZIO (UFFICIO UNICO PERSONALE)</t>
  </si>
  <si>
    <t>COMUNE DI LUZZARA</t>
  </si>
  <si>
    <t>20101.02.254050 - SERVIZIO SOCIALE INTEGRATO - TRASFERIMENTI COMUNE DI LUZZARA</t>
  </si>
  <si>
    <t>182/2021 - QUOTA 2021 A CARICO DEI COMUNI DA CONTRATTO DI SERVIZIO AFFIDAMENTO SERVIZI EDUCATIVI AD ASBR</t>
  </si>
  <si>
    <t>20101.02.257050 - SERVIZI EDUCATIVI E SCOLASTICI - TRASFERIMENTI COMUNE DI LUZZARA</t>
  </si>
  <si>
    <t>37/2021 - ACQUISTO E RINNOVO  LICENZE PER CASELLE DI POSTA ELETTRONICA  ZIMBRA  IN CLOUD TRAMITE ODA SU MEPA C</t>
  </si>
  <si>
    <t>20101.02.259050 - SERVIZIO SIA - TRASFERIMENTI COMUNE DI LUZZARA</t>
  </si>
  <si>
    <t>573/2021 - SALDO GESTIONE INTEGRATA MANUTENZIONE POSTAZIONI LAVORO, ASSISTENZA SISTEMICA E SERV.INFORMATIVI ANN</t>
  </si>
  <si>
    <t>423/2021 - APPROVAZIONE DOCUMENTI DI GARA - CONCESSIONE SERVIZIO DI SOMMINISTRAZIONE DI ALIMENTI E BEVANDE IN Z</t>
  </si>
  <si>
    <t>30500.99.355000 - RIMBORSO SPESE PUBBLICAZIONE APPALTI DA AGGIUDICATARI</t>
  </si>
  <si>
    <t>487/2022 - RIMBORSO PERSONALE COMANDATO G.A. ANNO 2022 A COMUNE DI LUZZARA</t>
  </si>
  <si>
    <t>30500.02.354000 - RIMBORSI PER PERSONALE COMANDATO (SSIZ)</t>
  </si>
  <si>
    <t>485/2022 - RIMBORSO PERSONALE COMANDATO B.L. ANNO 2022 DA COMUNE DI LUZZARA</t>
  </si>
  <si>
    <t>30500.02.357000 - RIMBORSI PER PERSONALE COMANDATO (SERVIZI EDUCATIVI E SCOLASTICI)</t>
  </si>
  <si>
    <t>20101.02.250050 - SERVIZI GENERALI - TRAFERIMENTI COMUNE DI LUZZARA</t>
  </si>
  <si>
    <t>20101.02.252050 - SERVIZIO GEST. APPALTI - TRASFERIMENTI COMUNE DI LUZZARA</t>
  </si>
  <si>
    <t>250/2022 - IMPEGNO DI SPESA E ACCERTAMENTO DI ENTRATA A RIMBORSO DEL CONFERIMENTO ALL'UNIONE DELLE FUNZIONI DI</t>
  </si>
  <si>
    <t>20101.02.253050 - SERVIZIO SOCIALE AREA COMUNALE - TRASFERIMENTI COMUNE DI LUZZARA</t>
  </si>
  <si>
    <t>20101.02.255050 - SERVIZIO NTV - TRASFERIMENTI COMUNE DI LUZZARA</t>
  </si>
  <si>
    <t>20101.02.258050 - SERVIZIO SUAP - TRASFERIMENTI COMUNE DI LUZZARA</t>
  </si>
  <si>
    <t>34/2022 - SERVIZI CN-ER 2022-2024 LEPIDA SCPA IN HOUSE PROVIDING (ART. 5 E 192 D.LGS 50/2016 S.MI.)</t>
  </si>
  <si>
    <t>511/2022 - QUOTA ZIMBRA IN CLOUD ANNO 2022</t>
  </si>
  <si>
    <t>20101.02.250550 - SERVIZIO TRIBUTI - TRASFERIMENTI COMUNE DI LUZZARA</t>
  </si>
  <si>
    <t>20101.02.251550 - SERVIZIO PROTEZIONE CIVILE - TRASFERIMENTI COMUNE DI LUZZARA</t>
  </si>
  <si>
    <t>20101.02.255550 - SERVIZIO POLIZIA LOCALE - TRASFERIMENTI COMUNE DI LUZZARA</t>
  </si>
  <si>
    <t>500/2022 - RIMBORSO PERSONALE COMANDATO ANO 2022 T.A. 18/36 COMUNE DI LUZZARA</t>
  </si>
  <si>
    <t>30500.02.354006 - RIMBORSO PER PERSONALE COMANDATO (PROTEZIONE CIVILE)</t>
  </si>
  <si>
    <t>201/2022 - RETRIBUZIONE DI POSIZIONE G.A. COMUNE DI LUZZARA ANNO 2022 ANTICIPATO C/TERZI</t>
  </si>
  <si>
    <t>30500.02.354060 - RIMBORSO SPESA DI PERSONALE SOSTENUTA C/TERZI</t>
  </si>
  <si>
    <t>273/2022 - RETRIBUZIONE DI POSIZIONE T.A. COMUNE DI LUZZARA ANNO 2022 ANTICIPATO C/TERZI</t>
  </si>
  <si>
    <t>COMUNE DI NOVELLARA</t>
  </si>
  <si>
    <t>588/2021 - SALDO 2021 RENDICONTO GESTIONE ASSOCIATA SERVIZIO APPALTI</t>
  </si>
  <si>
    <t>20101.02.252060 - SERVIZIO GEST. APPALTI - TRASFERIMENTI COMUNE DI NOVELLARA</t>
  </si>
  <si>
    <t>20101.02.256060 - SERVIZIO UFFICIO UNICO PERSONALE - TRASFERIMENTI COMUNE DI NOVELLARA</t>
  </si>
  <si>
    <t>345/2022 - APPROVAZIONE DOCUMENTI DI GARA - APPALTO DEI LAVORI DI REALIZZAZIONE PERCORSO CICLOPEDONALE NOVELLAR</t>
  </si>
  <si>
    <t>376/2022 - APPROVAZIONE DOCUMENTI DI GARA - APPALTO DEL SERVIZIO DI CONDUZIONE E MANUTENZIONE DEGLI IMPIANTI TE</t>
  </si>
  <si>
    <t>399/2022 - APPROVAZIONE DOCUMENTI DI GARA - APPALTO DEL SERVIZIO DI PROGETTAZIONE DI FATTIBILITA’ TECNICO-ECONO</t>
  </si>
  <si>
    <t>422/2022 - APPROVAZIONE DOCUMENTI DI GARA - APPALTO DEI LAVORI DI RIPARAZIONE DANNI DA SISMA CON RAFFORZAMENTO</t>
  </si>
  <si>
    <t>442/2022 - APPROVAZIONE DOCUMENTI DI GARA - APPALTO LAVORI RELATIVI A INTERVENTO DI EFFICIENTAMENTO ENERGETICO</t>
  </si>
  <si>
    <t>20101.02.250060 - SERVIZI GENERALI - TRAFERIMENTI COMUNE DI NOVELLARA</t>
  </si>
  <si>
    <t>20101.02.255060 - SERVIZIO NTV - TRASFERIMENTI COMUNE DI NOVELLARA</t>
  </si>
  <si>
    <t>20101.02.257060 - SERVIZI EDUCATIVI E SCOLASTICI - TRASFERIMENTI COMUNE DI NOVELLARA</t>
  </si>
  <si>
    <t>58/2022 - RETRIBUZIONE DI POSIZIONE I.M. COMUNE DI NOVELLARA ANNO 2022 ANTICIPATO C/TERZI</t>
  </si>
  <si>
    <t>20101.02.259060 - SERVIZIO SIA - TRASFERIMENTI COMUNE DI NOVELLARA</t>
  </si>
  <si>
    <t>20101.02.250560 - SERVIZIO TRIBUTI - TRASFERIMENTI COMUNE DI NOVELLARA</t>
  </si>
  <si>
    <t>464/2022 - AFFIDAMENTO DEL SERVIZIO DI SISTEMAZIONE POSIZIONE PREVIDENZIALE DEL SINDACO DEL COMUNE DI NOVELLARA</t>
  </si>
  <si>
    <t>501/2022 - RIMBORSO PERSONALE COMANDATO ANO 2022 I.M. 18/36 COMUNE DI NOVELLARA ESCLUSO POS.ORGANIZZ.</t>
  </si>
  <si>
    <t>510/2022 - RIMBORSO PERSONALE COMANDATO M.M. 24/36 DA 11/04-31/05/22 36/36 DA 01/06-31/12 A COMUNE NOVELLARA</t>
  </si>
  <si>
    <t>30500.02.354009 - RIMBORSI PER PERSONALE COMANDATO (APPALTI)</t>
  </si>
  <si>
    <t>COMUNE DI POVIGLIO</t>
  </si>
  <si>
    <t>20101.02.251570 - SERVIZIO PROTEZIONE CIVILE - TRASFERIMENTI COMUNE DI POVIGLIO</t>
  </si>
  <si>
    <t>20101.02.250070 - SERVIZI GENERALI - TRAFERIMENTI COMUNE DI POVIGLIO</t>
  </si>
  <si>
    <t>20101.02.252070 - SERVIZIO GEST. APPALTI - TRASFERIMENTI COMUNE DI POVIGLIO</t>
  </si>
  <si>
    <t>20101.02.254070 - SERVIZIO SOCIALE INTEGRATO - TRASFERIMENTI COMUNE DI POVIGLIO</t>
  </si>
  <si>
    <t>20101.02.255070 - SERVIZIO NTV - TRASFERIMENTI COMUNE DI POVIGLIO</t>
  </si>
  <si>
    <t>20101.02.257070 - SERVIZI EDUCATIVI E SCOLASTICI - TRASFERIMENTI COMUNE DI POVIGLIO</t>
  </si>
  <si>
    <t>20101.02.258070 - SERVIZIO SUAP - TRASFERIMENTI COMUNE DI POVIGLIO</t>
  </si>
  <si>
    <t>20101.02.250570 - SERVIZIO TRIBUTI - TRASFERIMENTI COMUNE DI POVIGLIO</t>
  </si>
  <si>
    <t>20101.02.255570 - SERVIZIO POLIZIA LOCALE - TRASFERIMENTI COMUNE DI POVIGLIO</t>
  </si>
  <si>
    <t>74/2021 - APPROVAZIONE DOCUMENTI DI GARA - AFFIDAMENTO DEL SERVIZIO DI TESORERIA DEL COMUNE DI REGGIOLO (RE) –</t>
  </si>
  <si>
    <t>164/2022 - APPROVAZIONE DOCUMENTI DI GARA - APPALTO DI SERVIZIO PER LA MANUTENZIONE DEL VERDE PUBBLICO DEL COMU</t>
  </si>
  <si>
    <t>265/2022 - APPROVAZIONE DOCUMENTI DI GARA - APPALTO DEL SERVIZIO DI GESTIONE DEI SERVIZI BIBLIOTECARI DEL COMUN</t>
  </si>
  <si>
    <t>339/2022 - APPROVAZIONE DOCUMENTI DI GARA - APPALTO DEI LAVORI DI AMPLIAMENTO SPAZI POLIVALENTI MEDIANTE PARZIA</t>
  </si>
  <si>
    <t>344/2022 - APPROVAZIONE DOCUMENTI DI GARA - APPALTO DI LAVORI DELL'INTERVENTO DI RIQUALIFICAZIONE DELL'IMPIANTO</t>
  </si>
  <si>
    <t>20101.02.250080 - SERVIZI GENERALI - TRAFERIMENTI COMUNE DI REGGIOLO</t>
  </si>
  <si>
    <t>20101.02.255080 - SERVIZIO NTV - TRASFERIMENTI COMUNE DI REGGIOLO</t>
  </si>
  <si>
    <t>20101.02.256080 - SERVIZIO UFFICIO UNICO PERSONALE - TRASFERIMENTI COMUNE DI REGGIOLO</t>
  </si>
  <si>
    <t>20101.02.258080 - SERVIZIO SUAP - TRASFERIMENTI COMUNE DI REGGIOLO</t>
  </si>
  <si>
    <t>20101.02.259080 - SERVIZIO SIA - TRASFERIMENTI COMUNE DI REGGIOLO</t>
  </si>
  <si>
    <t>20101.02.255580 - SERVIZIO POLIZIA LOCALE - TRASFERIMENTI COMUNE DI REGGIOLO</t>
  </si>
  <si>
    <t>20101.02.257080 - SERVIZI EDUCATIVI E SCOLASTICI - TRASFERIMENTI COMUNE DI REGGIOLO</t>
  </si>
  <si>
    <t>quote dovute per servizi diversi (escluso educativi)</t>
  </si>
  <si>
    <t xml:space="preserve">Acconti 2023 scaduti e non pagati </t>
  </si>
  <si>
    <t xml:space="preserve">Acconti educativi 2023 scaduti e non pagati </t>
  </si>
  <si>
    <t>Note</t>
  </si>
  <si>
    <t>Scaduto 2022:  Saldo Appalti,Marketing,  Generali,  SSIZ, NTV+UUP+SUAP+SIA,Prot Civile ,Polizia Locale</t>
  </si>
  <si>
    <t>Importo</t>
  </si>
  <si>
    <t>54/2023 - ACCONTO 2023 SERVIZI GENERALI</t>
  </si>
  <si>
    <t>41/2023 - ACCONTO 2023 SERVIZIO APPALTI</t>
  </si>
  <si>
    <t>20101.02.252010 - SERVIZIO GEST. APPALTI - TRASFERIMENTI COMUNE DI BORETTO</t>
  </si>
  <si>
    <t>38/2023 - 1^ ACCONTO 2023 SERVIZIO SOCIALE INTEGRATO</t>
  </si>
  <si>
    <t>20101.02.254010 - SERVIZIO SOCIALE INTEGRATO - TRASFERIMENTI COMUNE DI BORETTO</t>
  </si>
  <si>
    <t>39/2023 - 2^ ACCONTO 2023 SERVIZIO SOCIALE INTEGRATO</t>
  </si>
  <si>
    <t>40/2023 - 3^ ACCONTO 2023 SERVIZIO SOCIALE INTEGRATO</t>
  </si>
  <si>
    <t>46/2023 - ACCONTO 2023 SERVIZIO NTV</t>
  </si>
  <si>
    <t>20101.02.255010 - SERVIZIO NTV - TRASFERIMENTI COMUNE DI BORETTO</t>
  </si>
  <si>
    <t>50/2023 - 1^ ACCONTO 2023 SERVIZI EDUCATIVI E SCOLASTICI</t>
  </si>
  <si>
    <t>51/2023 - 2^ ACCONTO 2023 SERVIZI EDUCATIVI E SCOLASTICI</t>
  </si>
  <si>
    <t>214/2023 - SALDO PRESUNTO BUDGET 2023 SERVIZI EDUCATIVI E SCOLASTICI</t>
  </si>
  <si>
    <t>42/2023 - ACCONTO 2023 SERVIZIO SUAP</t>
  </si>
  <si>
    <t>35/2023 - 1^ ACCONTO 2023 SERVIZIO TRIBUTI</t>
  </si>
  <si>
    <t>36/2023 - 2^ ACCONTO 2023 SERVIZIO TRIBUTI</t>
  </si>
  <si>
    <t>45/2023 - ACCONTO 2023 SERVIZIO PROTEZIONE CIVILE</t>
  </si>
  <si>
    <t>47/2023 - 1^ ACCONTO 2023 SERVIZIO POLIZIA LOCALE</t>
  </si>
  <si>
    <t>48/2023 - 2^ ACCONTO 2023 SERVIZIO POLIZIA LOCALE</t>
  </si>
  <si>
    <t>207/2023 - ELEZIONI POLITICHE DEL 25 SETTEMBRE 2022 - RILIQUIDAZIONE LAVORO STRAORDINARIO PERSONALE DEL CORPO U</t>
  </si>
  <si>
    <t>30500.02.354055 - RIMBORSI VARI PER SPESA DI PERSONALE (POLIZIA LOCALE)</t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</si>
  <si>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formaz. Susio.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Generali - Saldo Educativi</t>
    </r>
  </si>
  <si>
    <t>pagato</t>
  </si>
  <si>
    <t>Disponibile</t>
  </si>
  <si>
    <t>20101.02.254020 - SERVIZIO SOCIALE INTEGRATO - TRASFERIMENTI COMUNE DI BRESCELLO</t>
  </si>
  <si>
    <t>20101.02.258020 - SERVIZIO SUAP - TRASFERIMENTI COMUNE DI BRESCELLO</t>
  </si>
  <si>
    <t>20101.02.250520 - SERVIZIO TRIBUTI - TRASFERIMENTI COMUNE DI BRESCELLO</t>
  </si>
  <si>
    <t>20101.02.251520 - SERVIZIO PROTEZIONE CIVILE - TRASFERIMENTI COMUNE DI BRESCELLO</t>
  </si>
  <si>
    <t>122/2020 - ELEZIONI REGIONALI DEL 26 GENNAIO 2020 - STRAORDINARIO AL PERSONALE DIPENDENTE - RIMBORSO DAI COMUNI</t>
  </si>
  <si>
    <t>20101.02.252030 - SERVIZIO GEST. APPALTI - TRASFERIMENTI COMUNE DI GUALTIERI</t>
  </si>
  <si>
    <t>20101.02.258030 - SERVIZIO SUAP - TRASFERIMENTI COMUNE DI GUALTIERI</t>
  </si>
  <si>
    <r>
      <rPr>
        <b/>
        <sz val="11"/>
        <color theme="1"/>
        <rFont val="Calibri"/>
        <family val="2"/>
        <scheme val="minor"/>
      </rPr>
      <t>Scaduto:</t>
    </r>
    <r>
      <rPr>
        <sz val="11"/>
        <color theme="1"/>
        <rFont val="Calibri"/>
        <family val="2"/>
        <scheme val="minor"/>
      </rPr>
      <t xml:space="preserve"> Straor elett. 2020</t>
    </r>
  </si>
  <si>
    <t>20101.02.254040 - SERVIZIO SOCIALE INTEGRATO - TRASFERIMENTI COMUNE DI GUASTALLA</t>
  </si>
  <si>
    <t>5/2023 - RIMBORSO QUOTA 2023 COMUNE DI GUASTAòò SERVIZIO DI PULIZIA, SANIF.SERV.AUSIL.VIA CASTAGNOLI</t>
  </si>
  <si>
    <t>447/2022 - SERVIZIO IDRICO E FOGNARIO DELLE UTENZE DELL’UNIONE DEI COMUNI BASSA REGGIANA – ANNO 2023 – DITTA IR</t>
  </si>
  <si>
    <t>409/2019 - SALDO 2019 SERVIZI GENERALI</t>
  </si>
  <si>
    <t>260/2023 - DECESSO DIPENDENTE F.N. – LIQUIDAZIONE AGLI EREDI  DEI COMPENSI MATURATI E FERIE NON GODUTE</t>
  </si>
  <si>
    <t>270/2023 - INDENNITA' VICARIE G.A. E  T.A. COMUNE DI LUZZARA IMP. 668/2023  ANTICIPATO C/TERZI</t>
  </si>
  <si>
    <t>RIMANE L'IVA</t>
  </si>
  <si>
    <t>20101.02.254060 - SERVIZIO SOCIALE INTEGRATO - TRASFERIMENTI COMUNE DI NOVELLARA</t>
  </si>
  <si>
    <t>20101.02.258060 - SERVIZIO SUAP - TRASFERIMENTI COMUNE DI NOVELLARA</t>
  </si>
  <si>
    <t>20101.02.255560 - SERVIZIO POLIZIA LOCALE - TRASFERIMENTI COMUNE DI NOVELLARA</t>
  </si>
  <si>
    <t>67/2023 - RETRIBUZIONE DI POSIZIONE I.M. COMUNE DI NOVELLARA ANNO 2023 ANTICIPATO C/TERZI</t>
  </si>
  <si>
    <t>COMUNE DI REGGIOLO</t>
  </si>
  <si>
    <t>20101.02.252080 - SERVIZIO GEST. APPALTI - TRASFERIMENTI COMUNE DI REGGIOLO</t>
  </si>
  <si>
    <t>20101.02.254080 - SERVIZIO SOCIALE INTEGRATO - TRASFERIMENTI COMUNE DI REGGIOLO</t>
  </si>
  <si>
    <t>iva</t>
  </si>
  <si>
    <t>Scaduto: rimborsi sede PM</t>
  </si>
  <si>
    <t xml:space="preserve">Scaduto: Saldo welfare comunale </t>
  </si>
  <si>
    <r>
      <rPr>
        <b/>
        <sz val="11"/>
        <color theme="1"/>
        <rFont val="Calibri"/>
        <family val="2"/>
        <scheme val="minor"/>
      </rPr>
      <t>Scaduto: Saldo UUP 2021 e 2022</t>
    </r>
    <r>
      <rPr>
        <sz val="11"/>
        <color theme="1"/>
        <rFont val="Calibri"/>
        <family val="2"/>
        <scheme val="minor"/>
      </rPr>
      <t xml:space="preserve"> + Saldo 2022 Appalti, Sia, Ntv,Tributi, Generali,  Comandi di personale</t>
    </r>
  </si>
  <si>
    <t>incassati oggi</t>
  </si>
  <si>
    <t>ridotto</t>
  </si>
  <si>
    <t>Crediti dell'Unione Bassa Reggiana nei confronti comuni alla data del 26/07/2023</t>
  </si>
  <si>
    <t>riepilogo per Giunta</t>
  </si>
  <si>
    <t>scaduto 2022 e precedenti</t>
  </si>
  <si>
    <t xml:space="preserve">acconti scaduti 2023 </t>
  </si>
  <si>
    <t>acconti educativi scaduti 2023</t>
  </si>
  <si>
    <t>TOTALE</t>
  </si>
  <si>
    <t>COMUNE</t>
  </si>
  <si>
    <t>ACCONTO SIA 50%</t>
  </si>
  <si>
    <t>Totale scaduto al 30/08/23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</si>
</sst>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5" fillId="0" borderId="0" xfId="0" applyNumberFormat="1" applyFont="1"/>
    <xf numFmtId="4" fontId="5" fillId="0" borderId="1" xfId="0" applyNumberFormat="1" applyFont="1" applyBorder="1"/>
    <xf numFmtId="0" fontId="6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4" fontId="8" fillId="0" borderId="0" xfId="0" applyNumberFormat="1" applyFont="1"/>
    <xf numFmtId="0" fontId="9" fillId="0" borderId="0" xfId="0" applyFont="1"/>
    <xf numFmtId="4" fontId="4" fillId="0" borderId="1" xfId="0" applyNumberFormat="1" applyFont="1" applyBorder="1"/>
    <xf numFmtId="0" fontId="0" fillId="0" borderId="0" xfId="0" applyAlignment="1">
      <alignment horizontal="center"/>
    </xf>
    <xf numFmtId="43" fontId="2" fillId="0" borderId="0" xfId="0" applyNumberFormat="1" applyFont="1"/>
    <xf numFmtId="4" fontId="5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2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1" fontId="11" fillId="0" borderId="0" xfId="0" applyNumberFormat="1" applyFont="1"/>
    <xf numFmtId="4" fontId="11" fillId="0" borderId="0" xfId="0" applyNumberFormat="1" applyFont="1"/>
    <xf numFmtId="4" fontId="11" fillId="5" borderId="0" xfId="0" applyNumberFormat="1" applyFont="1" applyFill="1"/>
    <xf numFmtId="4" fontId="11" fillId="7" borderId="0" xfId="0" applyNumberFormat="1" applyFont="1" applyFill="1"/>
    <xf numFmtId="0" fontId="0" fillId="7" borderId="0" xfId="0" applyFill="1"/>
    <xf numFmtId="0" fontId="6" fillId="0" borderId="0" xfId="0" applyFont="1"/>
    <xf numFmtId="4" fontId="4" fillId="7" borderId="0" xfId="0" applyNumberFormat="1" applyFont="1" applyFill="1"/>
    <xf numFmtId="4" fontId="0" fillId="5" borderId="0" xfId="0" applyNumberFormat="1" applyFill="1"/>
    <xf numFmtId="4" fontId="4" fillId="5" borderId="0" xfId="0" applyNumberFormat="1" applyFont="1" applyFill="1"/>
    <xf numFmtId="0" fontId="0" fillId="0" borderId="1" xfId="0" applyBorder="1" applyAlignment="1">
      <alignment horizontal="left" vertical="center" wrapText="1"/>
    </xf>
    <xf numFmtId="0" fontId="4" fillId="5" borderId="0" xfId="0" applyFont="1" applyFill="1"/>
    <xf numFmtId="1" fontId="4" fillId="5" borderId="0" xfId="0" applyNumberFormat="1" applyFont="1" applyFill="1"/>
    <xf numFmtId="4" fontId="0" fillId="8" borderId="0" xfId="0" applyNumberFormat="1" applyFill="1"/>
    <xf numFmtId="4" fontId="0" fillId="0" borderId="3" xfId="0" applyNumberFormat="1" applyBorder="1"/>
    <xf numFmtId="0" fontId="0" fillId="0" borderId="1" xfId="0" applyBorder="1"/>
    <xf numFmtId="164" fontId="0" fillId="0" borderId="1" xfId="0" applyNumberFormat="1" applyBorder="1"/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1" fontId="11" fillId="0" borderId="1" xfId="0" applyNumberFormat="1" applyFont="1" applyBorder="1"/>
    <xf numFmtId="4" fontId="11" fillId="0" borderId="1" xfId="0" applyNumberFormat="1" applyFont="1" applyBorder="1"/>
    <xf numFmtId="4" fontId="8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306A7-4681-4AED-9A18-AAEE49466302}">
  <sheetPr>
    <pageSetUpPr fitToPage="1"/>
  </sheetPr>
  <dimension ref="A1:E24"/>
  <sheetViews>
    <sheetView tabSelected="1" workbookViewId="0">
      <selection activeCell="F8" sqref="F8"/>
    </sheetView>
  </sheetViews>
  <sheetFormatPr defaultRowHeight="14.4" x14ac:dyDescent="0.3"/>
  <cols>
    <col min="1" max="1" width="57.33203125" customWidth="1"/>
    <col min="2" max="2" width="53.6640625" customWidth="1"/>
    <col min="3" max="3" width="10.88671875" customWidth="1"/>
    <col min="4" max="4" width="15.88671875" customWidth="1"/>
    <col min="5" max="5" width="12.109375" customWidth="1"/>
  </cols>
  <sheetData>
    <row r="1" spans="1:5" ht="15.6" x14ac:dyDescent="0.3">
      <c r="A1" s="17" t="s">
        <v>41</v>
      </c>
    </row>
    <row r="3" spans="1:5" ht="15.6" x14ac:dyDescent="0.3">
      <c r="A3" s="37" t="s">
        <v>13</v>
      </c>
      <c r="B3" s="37" t="s">
        <v>14</v>
      </c>
      <c r="C3" s="37" t="s">
        <v>15</v>
      </c>
      <c r="D3" s="37" t="s">
        <v>144</v>
      </c>
      <c r="E3" s="37" t="s">
        <v>16</v>
      </c>
    </row>
    <row r="4" spans="1:5" ht="27" x14ac:dyDescent="0.3">
      <c r="A4" s="66" t="s">
        <v>43</v>
      </c>
      <c r="B4" s="66" t="s">
        <v>42</v>
      </c>
      <c r="C4" s="63">
        <v>2021</v>
      </c>
      <c r="D4" s="64">
        <v>61.48</v>
      </c>
      <c r="E4" s="65">
        <v>61.48</v>
      </c>
    </row>
    <row r="5" spans="1:5" x14ac:dyDescent="0.3">
      <c r="A5" s="67"/>
      <c r="B5" s="67"/>
      <c r="C5" s="39"/>
      <c r="D5" s="40"/>
      <c r="E5" s="21"/>
    </row>
    <row r="6" spans="1:5" ht="27" x14ac:dyDescent="0.3">
      <c r="A6" s="66" t="s">
        <v>19</v>
      </c>
      <c r="B6" s="66" t="s">
        <v>20</v>
      </c>
      <c r="C6" s="63">
        <v>2022</v>
      </c>
      <c r="D6" s="64">
        <v>8174.59</v>
      </c>
      <c r="E6" s="23">
        <v>8174.59</v>
      </c>
    </row>
    <row r="7" spans="1:5" ht="27" x14ac:dyDescent="0.3">
      <c r="A7" s="66" t="s">
        <v>21</v>
      </c>
      <c r="B7" s="66" t="s">
        <v>20</v>
      </c>
      <c r="C7" s="63">
        <v>2022</v>
      </c>
      <c r="D7" s="64">
        <v>7768.68</v>
      </c>
      <c r="E7" s="23">
        <v>7768.68</v>
      </c>
    </row>
    <row r="8" spans="1:5" x14ac:dyDescent="0.3">
      <c r="A8" s="67"/>
      <c r="B8" s="67"/>
      <c r="C8" s="39"/>
      <c r="D8" s="40"/>
      <c r="E8" s="21">
        <f>SUM(E6:E7)</f>
        <v>15943.27</v>
      </c>
    </row>
    <row r="9" spans="1:5" ht="27" x14ac:dyDescent="0.3">
      <c r="A9" s="66" t="s">
        <v>155</v>
      </c>
      <c r="B9" s="66" t="s">
        <v>25</v>
      </c>
      <c r="C9" s="63">
        <v>2023</v>
      </c>
      <c r="D9" s="64">
        <v>139978.6</v>
      </c>
      <c r="E9" s="64">
        <v>73532.72</v>
      </c>
    </row>
    <row r="10" spans="1:5" ht="27" x14ac:dyDescent="0.3">
      <c r="A10" s="66" t="s">
        <v>145</v>
      </c>
      <c r="B10" s="66" t="s">
        <v>20</v>
      </c>
      <c r="C10" s="63">
        <v>2023</v>
      </c>
      <c r="D10" s="64">
        <v>11164.92</v>
      </c>
      <c r="E10" s="64">
        <v>11164.92</v>
      </c>
    </row>
    <row r="11" spans="1:5" ht="27" x14ac:dyDescent="0.3">
      <c r="A11" s="66" t="s">
        <v>146</v>
      </c>
      <c r="B11" s="66" t="s">
        <v>147</v>
      </c>
      <c r="C11" s="63">
        <v>2023</v>
      </c>
      <c r="D11" s="64">
        <v>2810.43</v>
      </c>
      <c r="E11" s="64">
        <v>2810.43</v>
      </c>
    </row>
    <row r="12" spans="1:5" ht="27" x14ac:dyDescent="0.3">
      <c r="A12" s="66" t="s">
        <v>148</v>
      </c>
      <c r="B12" s="66" t="s">
        <v>149</v>
      </c>
      <c r="C12" s="63">
        <v>2023</v>
      </c>
      <c r="D12" s="64">
        <v>36498.550000000003</v>
      </c>
      <c r="E12" s="64">
        <v>36498.550000000003</v>
      </c>
    </row>
    <row r="13" spans="1:5" ht="27" x14ac:dyDescent="0.3">
      <c r="A13" s="66" t="s">
        <v>150</v>
      </c>
      <c r="B13" s="66" t="s">
        <v>149</v>
      </c>
      <c r="C13" s="63">
        <v>2023</v>
      </c>
      <c r="D13" s="64">
        <v>36498.550000000003</v>
      </c>
      <c r="E13" s="64">
        <v>36498.550000000003</v>
      </c>
    </row>
    <row r="14" spans="1:5" ht="27" x14ac:dyDescent="0.3">
      <c r="A14" s="66" t="s">
        <v>152</v>
      </c>
      <c r="B14" s="66" t="s">
        <v>153</v>
      </c>
      <c r="C14" s="63">
        <v>2023</v>
      </c>
      <c r="D14" s="64">
        <v>837.06</v>
      </c>
      <c r="E14" s="64">
        <v>837.06</v>
      </c>
    </row>
    <row r="15" spans="1:5" ht="27" x14ac:dyDescent="0.3">
      <c r="A15" s="66" t="s">
        <v>157</v>
      </c>
      <c r="B15" s="66" t="s">
        <v>26</v>
      </c>
      <c r="C15" s="63">
        <v>2023</v>
      </c>
      <c r="D15" s="64">
        <v>4928.1499999999996</v>
      </c>
      <c r="E15" s="64">
        <v>4903.1400000000003</v>
      </c>
    </row>
    <row r="16" spans="1:5" ht="27" x14ac:dyDescent="0.3">
      <c r="A16" s="66" t="s">
        <v>158</v>
      </c>
      <c r="B16" s="66" t="s">
        <v>31</v>
      </c>
      <c r="C16" s="63">
        <v>2023</v>
      </c>
      <c r="D16" s="64">
        <v>13564.72</v>
      </c>
      <c r="E16" s="64">
        <v>13564.72</v>
      </c>
    </row>
    <row r="17" spans="1:5" ht="27" x14ac:dyDescent="0.3">
      <c r="A17" s="66" t="s">
        <v>159</v>
      </c>
      <c r="B17" s="66" t="s">
        <v>31</v>
      </c>
      <c r="C17" s="63">
        <v>2023</v>
      </c>
      <c r="D17" s="64">
        <v>13564.72</v>
      </c>
      <c r="E17" s="64">
        <v>13564.72</v>
      </c>
    </row>
    <row r="18" spans="1:5" ht="27" x14ac:dyDescent="0.3">
      <c r="A18" s="66" t="s">
        <v>160</v>
      </c>
      <c r="B18" s="66" t="s">
        <v>33</v>
      </c>
      <c r="C18" s="63">
        <v>2023</v>
      </c>
      <c r="D18" s="64">
        <v>1721.04</v>
      </c>
      <c r="E18" s="64">
        <v>1721.04</v>
      </c>
    </row>
    <row r="19" spans="1:5" ht="27" x14ac:dyDescent="0.3">
      <c r="A19" s="66" t="s">
        <v>161</v>
      </c>
      <c r="B19" s="66" t="s">
        <v>34</v>
      </c>
      <c r="C19" s="63">
        <v>2023</v>
      </c>
      <c r="D19" s="64">
        <v>62839.99</v>
      </c>
      <c r="E19" s="64">
        <v>62839.99</v>
      </c>
    </row>
    <row r="20" spans="1:5" ht="27" x14ac:dyDescent="0.3">
      <c r="A20" s="66" t="s">
        <v>162</v>
      </c>
      <c r="B20" s="66" t="s">
        <v>34</v>
      </c>
      <c r="C20" s="63">
        <v>2023</v>
      </c>
      <c r="D20" s="64">
        <v>62839.99</v>
      </c>
      <c r="E20" s="64">
        <v>62839.99</v>
      </c>
    </row>
    <row r="21" spans="1:5" x14ac:dyDescent="0.3">
      <c r="A21" s="66" t="s">
        <v>203</v>
      </c>
      <c r="B21" s="66"/>
      <c r="C21" s="63"/>
      <c r="D21" s="64"/>
      <c r="E21" s="64">
        <v>12835.59</v>
      </c>
    </row>
    <row r="22" spans="1:5" x14ac:dyDescent="0.3">
      <c r="E22" s="61">
        <f>SUM(E9:E21)</f>
        <v>333611.42000000004</v>
      </c>
    </row>
    <row r="24" spans="1:5" x14ac:dyDescent="0.3">
      <c r="D24" s="62" t="s">
        <v>204</v>
      </c>
      <c r="E24" s="61">
        <f>E22+E4+E8</f>
        <v>349616.17000000004</v>
      </c>
    </row>
  </sheetData>
  <pageMargins left="0.7" right="0.7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K26"/>
  <sheetViews>
    <sheetView zoomScaleNormal="100" workbookViewId="0">
      <pane ySplit="4" topLeftCell="A5" activePane="bottomLeft" state="frozen"/>
      <selection pane="bottomLeft" activeCell="J6" sqref="J6"/>
    </sheetView>
  </sheetViews>
  <sheetFormatPr defaultRowHeight="14.4" x14ac:dyDescent="0.3"/>
  <cols>
    <col min="1" max="1" width="12.5546875" customWidth="1"/>
    <col min="2" max="2" width="18.5546875" customWidth="1"/>
    <col min="3" max="3" width="17" customWidth="1"/>
    <col min="4" max="4" width="18.44140625" customWidth="1"/>
    <col min="5" max="5" width="20" customWidth="1"/>
    <col min="6" max="6" width="6.88671875" customWidth="1"/>
    <col min="7" max="8" width="18.44140625" style="24" customWidth="1"/>
    <col min="9" max="9" width="22.33203125" style="33" customWidth="1"/>
    <col min="10" max="10" width="23.44140625" customWidth="1"/>
  </cols>
  <sheetData>
    <row r="1" spans="1:11" ht="36" customHeight="1" x14ac:dyDescent="0.3">
      <c r="A1" s="59" t="s">
        <v>196</v>
      </c>
      <c r="B1" s="60"/>
      <c r="C1" s="60"/>
      <c r="D1" s="60"/>
      <c r="E1" s="60"/>
      <c r="F1" s="60"/>
      <c r="G1" s="60"/>
      <c r="H1" s="60"/>
      <c r="I1" s="60"/>
      <c r="J1" s="60"/>
    </row>
    <row r="3" spans="1:11" ht="27.6" customHeight="1" x14ac:dyDescent="0.3">
      <c r="B3" s="58" t="s">
        <v>139</v>
      </c>
      <c r="C3" s="58"/>
    </row>
    <row r="4" spans="1:11" ht="80.400000000000006" customHeight="1" x14ac:dyDescent="0.3">
      <c r="A4" s="7" t="s">
        <v>10</v>
      </c>
      <c r="B4" s="5" t="s">
        <v>8</v>
      </c>
      <c r="C4" s="5" t="s">
        <v>12</v>
      </c>
      <c r="D4" s="27" t="s">
        <v>11</v>
      </c>
      <c r="E4" s="2" t="s">
        <v>142</v>
      </c>
      <c r="F4" s="32"/>
      <c r="G4" s="7" t="s">
        <v>10</v>
      </c>
      <c r="H4" s="28" t="s">
        <v>140</v>
      </c>
      <c r="I4" s="27" t="s">
        <v>141</v>
      </c>
      <c r="J4" s="7" t="s">
        <v>142</v>
      </c>
    </row>
    <row r="5" spans="1:11" ht="28.8" x14ac:dyDescent="0.3">
      <c r="A5" s="4" t="s">
        <v>0</v>
      </c>
      <c r="B5" s="1">
        <f>61.48+8569.84-8569.84</f>
        <v>61.479999999999563</v>
      </c>
      <c r="C5" s="1">
        <v>15943.27</v>
      </c>
      <c r="D5" s="14">
        <v>10801.32</v>
      </c>
      <c r="E5" s="3" t="s">
        <v>165</v>
      </c>
      <c r="F5" s="13"/>
      <c r="G5" s="4" t="s">
        <v>0</v>
      </c>
      <c r="H5" s="30">
        <v>247243.11</v>
      </c>
      <c r="I5" s="34">
        <v>116092.45</v>
      </c>
      <c r="J5" s="31"/>
      <c r="K5" s="11"/>
    </row>
    <row r="6" spans="1:11" ht="41.25" customHeight="1" x14ac:dyDescent="0.3">
      <c r="A6" s="4" t="s">
        <v>1</v>
      </c>
      <c r="B6" s="1">
        <v>0</v>
      </c>
      <c r="C6" s="23">
        <v>0</v>
      </c>
      <c r="D6" s="40"/>
      <c r="E6" s="9"/>
      <c r="F6" s="8"/>
      <c r="G6" s="4" t="s">
        <v>1</v>
      </c>
      <c r="H6" s="30">
        <v>61685.169999999991</v>
      </c>
      <c r="I6" s="35">
        <v>327112.40000000002</v>
      </c>
      <c r="J6" s="31"/>
    </row>
    <row r="7" spans="1:11" ht="99.75" customHeight="1" x14ac:dyDescent="0.3">
      <c r="A7" s="4" t="s">
        <v>2</v>
      </c>
      <c r="B7" s="1">
        <v>1241.4000000000001</v>
      </c>
      <c r="C7" s="1"/>
      <c r="D7" s="23"/>
      <c r="E7" s="3" t="s">
        <v>175</v>
      </c>
      <c r="F7" s="18"/>
      <c r="G7" s="4" t="s">
        <v>2</v>
      </c>
      <c r="H7" s="30">
        <v>23288.219999999998</v>
      </c>
      <c r="I7" s="34">
        <v>0</v>
      </c>
      <c r="J7" s="31"/>
    </row>
    <row r="8" spans="1:11" ht="42" customHeight="1" x14ac:dyDescent="0.3">
      <c r="A8" s="4" t="s">
        <v>3</v>
      </c>
      <c r="B8" s="1">
        <v>10268.68</v>
      </c>
      <c r="C8" s="1">
        <v>6485.49</v>
      </c>
      <c r="D8" s="1"/>
      <c r="E8" s="48" t="s">
        <v>191</v>
      </c>
      <c r="F8" s="8"/>
      <c r="G8" s="4" t="s">
        <v>3</v>
      </c>
      <c r="H8" s="8">
        <v>503884.22000000003</v>
      </c>
      <c r="I8" s="35">
        <v>667192.80000000005</v>
      </c>
      <c r="J8" s="1"/>
    </row>
    <row r="9" spans="1:11" ht="42" customHeight="1" x14ac:dyDescent="0.3">
      <c r="A9" s="4" t="s">
        <v>4</v>
      </c>
      <c r="B9" s="1">
        <v>5824.2099999999991</v>
      </c>
      <c r="C9" s="1">
        <v>94576.199999999983</v>
      </c>
      <c r="D9" s="23"/>
      <c r="E9" s="3" t="s">
        <v>192</v>
      </c>
      <c r="F9" s="18"/>
      <c r="G9" s="4" t="s">
        <v>4</v>
      </c>
      <c r="H9" s="30">
        <v>394827.62</v>
      </c>
      <c r="I9" s="8">
        <v>337788.8</v>
      </c>
      <c r="J9" s="1"/>
    </row>
    <row r="10" spans="1:11" ht="58.5" customHeight="1" x14ac:dyDescent="0.3">
      <c r="A10" s="4" t="s">
        <v>5</v>
      </c>
      <c r="B10" s="1">
        <f>27000+1089.93</f>
        <v>28089.93</v>
      </c>
      <c r="C10" s="1">
        <v>162760.6</v>
      </c>
      <c r="D10" s="1">
        <v>42770.86</v>
      </c>
      <c r="E10" s="3" t="s">
        <v>193</v>
      </c>
      <c r="F10" s="8"/>
      <c r="G10" s="4" t="s">
        <v>5</v>
      </c>
      <c r="H10" s="30">
        <v>320398.17000000004</v>
      </c>
      <c r="I10" s="35">
        <v>0</v>
      </c>
      <c r="J10" s="31"/>
    </row>
    <row r="11" spans="1:11" ht="72.75" customHeight="1" x14ac:dyDescent="0.3">
      <c r="A11" s="4" t="s">
        <v>6</v>
      </c>
      <c r="B11" s="1">
        <v>0</v>
      </c>
      <c r="C11" s="1">
        <v>0</v>
      </c>
      <c r="D11" s="1">
        <v>46336.72</v>
      </c>
      <c r="E11" s="10"/>
      <c r="F11" s="8"/>
      <c r="G11" s="4" t="s">
        <v>6</v>
      </c>
      <c r="H11" s="30">
        <v>445663.40999999992</v>
      </c>
      <c r="I11" s="35">
        <v>709046.4</v>
      </c>
      <c r="J11" s="31"/>
    </row>
    <row r="12" spans="1:11" ht="66.75" customHeight="1" x14ac:dyDescent="0.3">
      <c r="A12" s="4" t="s">
        <v>7</v>
      </c>
      <c r="B12" s="1">
        <v>0</v>
      </c>
      <c r="C12" s="1">
        <v>153000.40000000002</v>
      </c>
      <c r="D12" s="14">
        <f>217456.44-9531</f>
        <v>207925.44</v>
      </c>
      <c r="E12" s="12" t="s">
        <v>143</v>
      </c>
      <c r="F12" s="13"/>
      <c r="G12" s="4" t="s">
        <v>7</v>
      </c>
      <c r="H12" s="30">
        <v>98452.13</v>
      </c>
      <c r="I12" s="34">
        <v>185907</v>
      </c>
      <c r="J12" s="12"/>
    </row>
    <row r="13" spans="1:11" x14ac:dyDescent="0.3">
      <c r="A13" s="4" t="s">
        <v>9</v>
      </c>
      <c r="B13" s="6">
        <f>SUM(B5:B12)</f>
        <v>45485.7</v>
      </c>
      <c r="C13" s="6">
        <f t="shared" ref="C13:D13" si="0">SUM(C5:C12)</f>
        <v>432765.96</v>
      </c>
      <c r="D13" s="6">
        <f t="shared" si="0"/>
        <v>307834.33999999997</v>
      </c>
      <c r="F13" s="25"/>
      <c r="G13" s="4" t="s">
        <v>9</v>
      </c>
      <c r="H13" s="29">
        <f>SUM(H5:H12)</f>
        <v>2095442.0499999998</v>
      </c>
      <c r="I13" s="36">
        <f>SUM(I5:I12)</f>
        <v>2343139.85</v>
      </c>
    </row>
    <row r="15" spans="1:11" x14ac:dyDescent="0.3">
      <c r="E15" s="13"/>
    </row>
    <row r="16" spans="1:11" x14ac:dyDescent="0.3">
      <c r="B16" t="s">
        <v>197</v>
      </c>
      <c r="C16" s="52"/>
      <c r="D16" s="13"/>
      <c r="F16" s="13"/>
      <c r="G16" s="26"/>
      <c r="H16" s="26"/>
    </row>
    <row r="17" spans="1:5" ht="28.8" x14ac:dyDescent="0.3">
      <c r="A17" s="57" t="s">
        <v>202</v>
      </c>
      <c r="B17" s="56" t="s">
        <v>198</v>
      </c>
      <c r="C17" s="55" t="s">
        <v>199</v>
      </c>
      <c r="D17" s="55" t="s">
        <v>200</v>
      </c>
      <c r="E17" s="5" t="s">
        <v>201</v>
      </c>
    </row>
    <row r="18" spans="1:5" x14ac:dyDescent="0.3">
      <c r="A18" s="53" t="str">
        <f>A5</f>
        <v>Boretto</v>
      </c>
      <c r="B18" s="1">
        <f>B5+C5+D5</f>
        <v>26806.07</v>
      </c>
      <c r="C18" s="54">
        <f>H5</f>
        <v>247243.11</v>
      </c>
      <c r="D18" s="1">
        <f>I5</f>
        <v>116092.45</v>
      </c>
      <c r="E18" s="1">
        <f>SUM(B18:D18)</f>
        <v>390141.63</v>
      </c>
    </row>
    <row r="19" spans="1:5" x14ac:dyDescent="0.3">
      <c r="A19" s="53" t="str">
        <f t="shared" ref="A19:A26" si="1">A6</f>
        <v>Brescello</v>
      </c>
      <c r="B19" s="1">
        <f t="shared" ref="B19:B25" si="2">B6+C6+D6</f>
        <v>0</v>
      </c>
      <c r="C19" s="54">
        <f t="shared" ref="C19:D19" si="3">H6</f>
        <v>61685.169999999991</v>
      </c>
      <c r="D19" s="1">
        <f t="shared" si="3"/>
        <v>327112.40000000002</v>
      </c>
      <c r="E19" s="1">
        <f t="shared" ref="E19:E25" si="4">SUM(B19:D19)</f>
        <v>388797.57</v>
      </c>
    </row>
    <row r="20" spans="1:5" x14ac:dyDescent="0.3">
      <c r="A20" s="53" t="str">
        <f t="shared" si="1"/>
        <v>Gualtieri</v>
      </c>
      <c r="B20" s="1">
        <f t="shared" si="2"/>
        <v>1241.4000000000001</v>
      </c>
      <c r="C20" s="54">
        <f t="shared" ref="C20:D20" si="5">H7</f>
        <v>23288.219999999998</v>
      </c>
      <c r="D20" s="1">
        <f t="shared" si="5"/>
        <v>0</v>
      </c>
      <c r="E20" s="1">
        <f t="shared" si="4"/>
        <v>24529.62</v>
      </c>
    </row>
    <row r="21" spans="1:5" x14ac:dyDescent="0.3">
      <c r="A21" s="53" t="str">
        <f t="shared" si="1"/>
        <v>Guastalla</v>
      </c>
      <c r="B21" s="1">
        <f t="shared" si="2"/>
        <v>16754.169999999998</v>
      </c>
      <c r="C21" s="54">
        <f t="shared" ref="C21:D21" si="6">H8</f>
        <v>503884.22000000003</v>
      </c>
      <c r="D21" s="1">
        <f t="shared" si="6"/>
        <v>667192.80000000005</v>
      </c>
      <c r="E21" s="1">
        <f t="shared" si="4"/>
        <v>1187831.19</v>
      </c>
    </row>
    <row r="22" spans="1:5" x14ac:dyDescent="0.3">
      <c r="A22" s="53" t="str">
        <f t="shared" si="1"/>
        <v>Luzzara</v>
      </c>
      <c r="B22" s="1">
        <f t="shared" si="2"/>
        <v>100400.40999999997</v>
      </c>
      <c r="C22" s="54">
        <f t="shared" ref="C22:D22" si="7">H9</f>
        <v>394827.62</v>
      </c>
      <c r="D22" s="1">
        <f t="shared" si="7"/>
        <v>337788.8</v>
      </c>
      <c r="E22" s="1">
        <f t="shared" si="4"/>
        <v>833016.83</v>
      </c>
    </row>
    <row r="23" spans="1:5" x14ac:dyDescent="0.3">
      <c r="A23" s="53" t="str">
        <f t="shared" si="1"/>
        <v>Novellara</v>
      </c>
      <c r="B23" s="1">
        <f t="shared" si="2"/>
        <v>233621.39</v>
      </c>
      <c r="C23" s="54">
        <f t="shared" ref="C23:D23" si="8">H10</f>
        <v>320398.17000000004</v>
      </c>
      <c r="D23" s="1">
        <f t="shared" si="8"/>
        <v>0</v>
      </c>
      <c r="E23" s="1">
        <f t="shared" si="4"/>
        <v>554019.56000000006</v>
      </c>
    </row>
    <row r="24" spans="1:5" x14ac:dyDescent="0.3">
      <c r="A24" s="53" t="str">
        <f t="shared" si="1"/>
        <v>Poviglio</v>
      </c>
      <c r="B24" s="1">
        <f t="shared" si="2"/>
        <v>46336.72</v>
      </c>
      <c r="C24" s="54">
        <f t="shared" ref="C24:D24" si="9">H11</f>
        <v>445663.40999999992</v>
      </c>
      <c r="D24" s="1">
        <f t="shared" si="9"/>
        <v>709046.4</v>
      </c>
      <c r="E24" s="1">
        <f t="shared" si="4"/>
        <v>1201046.5299999998</v>
      </c>
    </row>
    <row r="25" spans="1:5" x14ac:dyDescent="0.3">
      <c r="A25" s="53" t="str">
        <f t="shared" si="1"/>
        <v xml:space="preserve">Reggiolo </v>
      </c>
      <c r="B25" s="1">
        <f t="shared" si="2"/>
        <v>360925.84</v>
      </c>
      <c r="C25" s="54">
        <f t="shared" ref="C25:D25" si="10">H12</f>
        <v>98452.13</v>
      </c>
      <c r="D25" s="1">
        <f t="shared" si="10"/>
        <v>185907</v>
      </c>
      <c r="E25" s="1">
        <f t="shared" si="4"/>
        <v>645284.97</v>
      </c>
    </row>
    <row r="26" spans="1:5" x14ac:dyDescent="0.3">
      <c r="A26" s="53" t="str">
        <f t="shared" si="1"/>
        <v>totale</v>
      </c>
      <c r="B26" s="1">
        <f>SUM(B18:B25)</f>
        <v>786086</v>
      </c>
      <c r="C26" s="54">
        <f>SUM(C18:C25)</f>
        <v>2095442.0499999998</v>
      </c>
      <c r="D26" s="54">
        <f t="shared" ref="D26:E26" si="11">SUM(D18:D25)</f>
        <v>2343139.85</v>
      </c>
      <c r="E26" s="54">
        <f t="shared" si="11"/>
        <v>5224667.8999999994</v>
      </c>
    </row>
  </sheetData>
  <mergeCells count="2">
    <mergeCell ref="B3:C3"/>
    <mergeCell ref="A1:J1"/>
  </mergeCells>
  <pageMargins left="0.23622047244094491" right="0.23622047244094491" top="0.74803149606299213" bottom="0.74803149606299213" header="0.31496062992125984" footer="0.31496062992125984"/>
  <pageSetup paperSize="8" orientation="landscape" r:id="rId1"/>
  <headerFooter>
    <oddFooter>&amp;L&amp;Z&amp;F&amp;F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781-3E96-498F-94B9-A878A870EE6C}">
  <dimension ref="A1:H229"/>
  <sheetViews>
    <sheetView workbookViewId="0">
      <selection activeCell="A27" sqref="A27"/>
    </sheetView>
  </sheetViews>
  <sheetFormatPr defaultRowHeight="14.4" x14ac:dyDescent="0.3"/>
  <cols>
    <col min="1" max="1" width="78.88671875" customWidth="1"/>
    <col min="2" max="2" width="53.6640625" customWidth="1"/>
    <col min="3" max="3" width="10.109375" customWidth="1"/>
    <col min="4" max="4" width="14.21875" customWidth="1"/>
    <col min="5" max="5" width="12.109375" customWidth="1"/>
    <col min="6" max="6" width="12" customWidth="1"/>
    <col min="7" max="7" width="10" bestFit="1" customWidth="1"/>
  </cols>
  <sheetData>
    <row r="1" spans="1:7" ht="15.6" x14ac:dyDescent="0.3">
      <c r="A1" s="17" t="s">
        <v>41</v>
      </c>
    </row>
    <row r="3" spans="1:7" ht="15.6" x14ac:dyDescent="0.3">
      <c r="A3" s="37" t="s">
        <v>13</v>
      </c>
      <c r="B3" s="37" t="s">
        <v>14</v>
      </c>
      <c r="C3" s="37" t="s">
        <v>15</v>
      </c>
      <c r="D3" s="37" t="s">
        <v>144</v>
      </c>
      <c r="E3" s="37" t="s">
        <v>16</v>
      </c>
    </row>
    <row r="4" spans="1:7" x14ac:dyDescent="0.3">
      <c r="A4" s="38" t="s">
        <v>71</v>
      </c>
      <c r="B4" s="38" t="s">
        <v>25</v>
      </c>
      <c r="C4" s="39">
        <v>2021</v>
      </c>
      <c r="D4" s="40">
        <v>563079.44999999995</v>
      </c>
      <c r="E4" s="40">
        <v>0.06</v>
      </c>
    </row>
    <row r="5" spans="1:7" x14ac:dyDescent="0.3">
      <c r="A5" s="38" t="s">
        <v>43</v>
      </c>
      <c r="B5" s="38" t="s">
        <v>42</v>
      </c>
      <c r="C5" s="39">
        <v>2021</v>
      </c>
      <c r="D5" s="40">
        <v>61.48</v>
      </c>
      <c r="E5" s="21">
        <v>61.48</v>
      </c>
    </row>
    <row r="6" spans="1:7" x14ac:dyDescent="0.3">
      <c r="A6" s="38"/>
      <c r="B6" s="38"/>
      <c r="C6" s="39"/>
      <c r="D6" s="40"/>
      <c r="E6" s="21"/>
    </row>
    <row r="7" spans="1:7" x14ac:dyDescent="0.3">
      <c r="A7" s="38"/>
      <c r="B7" s="38"/>
      <c r="C7" s="39"/>
      <c r="D7" s="40"/>
      <c r="E7" s="40"/>
    </row>
    <row r="8" spans="1:7" x14ac:dyDescent="0.3">
      <c r="A8" s="38" t="s">
        <v>19</v>
      </c>
      <c r="B8" s="38" t="s">
        <v>20</v>
      </c>
      <c r="C8" s="39">
        <v>2022</v>
      </c>
      <c r="D8" s="40">
        <v>8174.59</v>
      </c>
      <c r="E8" s="40">
        <v>8174.59</v>
      </c>
    </row>
    <row r="9" spans="1:7" x14ac:dyDescent="0.3">
      <c r="A9" s="38" t="s">
        <v>21</v>
      </c>
      <c r="B9" s="38" t="s">
        <v>20</v>
      </c>
      <c r="C9" s="39">
        <v>2022</v>
      </c>
      <c r="D9" s="40">
        <v>7768.68</v>
      </c>
      <c r="E9" s="40">
        <v>7768.68</v>
      </c>
      <c r="F9" s="46">
        <f>E8+E9</f>
        <v>15943.27</v>
      </c>
      <c r="G9">
        <v>2440.27</v>
      </c>
    </row>
    <row r="10" spans="1:7" x14ac:dyDescent="0.3">
      <c r="A10" s="38" t="s">
        <v>24</v>
      </c>
      <c r="B10" s="38" t="s">
        <v>25</v>
      </c>
      <c r="C10" s="39">
        <v>2022</v>
      </c>
      <c r="D10" s="40">
        <v>685601</v>
      </c>
      <c r="E10" s="41">
        <v>94921.32</v>
      </c>
      <c r="F10">
        <v>-84120</v>
      </c>
      <c r="G10" s="46">
        <f>E10+F10</f>
        <v>10801.320000000007</v>
      </c>
    </row>
    <row r="11" spans="1:7" x14ac:dyDescent="0.3">
      <c r="A11" s="38"/>
      <c r="B11" s="38"/>
      <c r="C11" s="39"/>
      <c r="D11" s="40"/>
      <c r="E11" s="40"/>
    </row>
    <row r="12" spans="1:7" x14ac:dyDescent="0.3">
      <c r="A12" s="38" t="s">
        <v>154</v>
      </c>
      <c r="B12" s="38" t="s">
        <v>25</v>
      </c>
      <c r="C12" s="39">
        <v>2023</v>
      </c>
      <c r="D12" s="40">
        <v>139978.6</v>
      </c>
      <c r="E12" s="40">
        <v>21113.85</v>
      </c>
    </row>
    <row r="13" spans="1:7" x14ac:dyDescent="0.3">
      <c r="A13" s="38" t="s">
        <v>155</v>
      </c>
      <c r="B13" s="38" t="s">
        <v>25</v>
      </c>
      <c r="C13" s="39">
        <v>2023</v>
      </c>
      <c r="D13" s="40">
        <v>139978.6</v>
      </c>
      <c r="E13" s="40">
        <v>139978.6</v>
      </c>
      <c r="F13" t="s">
        <v>194</v>
      </c>
    </row>
    <row r="14" spans="1:7" x14ac:dyDescent="0.3">
      <c r="A14" s="38"/>
      <c r="B14" s="38"/>
      <c r="C14" s="39"/>
      <c r="D14" s="40"/>
      <c r="E14" s="40">
        <f>SUM(E12:E13)</f>
        <v>161092.45000000001</v>
      </c>
      <c r="F14">
        <v>-45000</v>
      </c>
      <c r="G14" s="51">
        <f>E14+F14</f>
        <v>116092.45000000001</v>
      </c>
    </row>
    <row r="15" spans="1:7" x14ac:dyDescent="0.3">
      <c r="A15" s="38"/>
      <c r="B15" s="38"/>
      <c r="C15" s="39"/>
      <c r="D15" s="40"/>
      <c r="E15" s="40"/>
    </row>
    <row r="16" spans="1:7" x14ac:dyDescent="0.3">
      <c r="A16" s="38" t="s">
        <v>145</v>
      </c>
      <c r="B16" s="38" t="s">
        <v>20</v>
      </c>
      <c r="C16" s="39">
        <v>2023</v>
      </c>
      <c r="D16" s="40">
        <v>11164.92</v>
      </c>
      <c r="E16" s="40">
        <v>11164.92</v>
      </c>
    </row>
    <row r="17" spans="1:8" x14ac:dyDescent="0.3">
      <c r="A17" s="38" t="s">
        <v>146</v>
      </c>
      <c r="B17" s="38" t="s">
        <v>147</v>
      </c>
      <c r="C17" s="39">
        <v>2023</v>
      </c>
      <c r="D17" s="40">
        <v>2810.43</v>
      </c>
      <c r="E17" s="40">
        <v>2810.43</v>
      </c>
    </row>
    <row r="18" spans="1:8" x14ac:dyDescent="0.3">
      <c r="A18" s="38" t="s">
        <v>148</v>
      </c>
      <c r="B18" s="38" t="s">
        <v>149</v>
      </c>
      <c r="C18" s="39">
        <v>2023</v>
      </c>
      <c r="D18" s="40">
        <v>36498.550000000003</v>
      </c>
      <c r="E18" s="40">
        <v>36498.550000000003</v>
      </c>
    </row>
    <row r="19" spans="1:8" x14ac:dyDescent="0.3">
      <c r="A19" s="38" t="s">
        <v>150</v>
      </c>
      <c r="B19" s="38" t="s">
        <v>149</v>
      </c>
      <c r="C19" s="39">
        <v>2023</v>
      </c>
      <c r="D19" s="40">
        <v>36498.550000000003</v>
      </c>
      <c r="E19" s="40">
        <v>36498.550000000003</v>
      </c>
    </row>
    <row r="20" spans="1:8" x14ac:dyDescent="0.3">
      <c r="A20" s="38" t="s">
        <v>152</v>
      </c>
      <c r="B20" s="38" t="s">
        <v>153</v>
      </c>
      <c r="C20" s="39">
        <v>2023</v>
      </c>
      <c r="D20" s="40">
        <v>837.06</v>
      </c>
      <c r="E20" s="40">
        <v>837.06</v>
      </c>
    </row>
    <row r="21" spans="1:8" x14ac:dyDescent="0.3">
      <c r="A21" s="38" t="s">
        <v>157</v>
      </c>
      <c r="B21" s="38" t="s">
        <v>26</v>
      </c>
      <c r="C21" s="39">
        <v>2023</v>
      </c>
      <c r="D21" s="40">
        <v>4928.1499999999996</v>
      </c>
      <c r="E21" s="40">
        <v>4903.1400000000003</v>
      </c>
    </row>
    <row r="22" spans="1:8" x14ac:dyDescent="0.3">
      <c r="A22" s="38" t="s">
        <v>158</v>
      </c>
      <c r="B22" s="38" t="s">
        <v>31</v>
      </c>
      <c r="C22" s="39">
        <v>2023</v>
      </c>
      <c r="D22" s="40">
        <v>13564.72</v>
      </c>
      <c r="E22" s="40">
        <v>13564.72</v>
      </c>
    </row>
    <row r="23" spans="1:8" x14ac:dyDescent="0.3">
      <c r="A23" s="38" t="s">
        <v>159</v>
      </c>
      <c r="B23" s="38" t="s">
        <v>31</v>
      </c>
      <c r="C23" s="39">
        <v>2023</v>
      </c>
      <c r="D23" s="40">
        <v>13564.72</v>
      </c>
      <c r="E23" s="40">
        <v>13564.72</v>
      </c>
    </row>
    <row r="24" spans="1:8" x14ac:dyDescent="0.3">
      <c r="A24" s="38" t="s">
        <v>160</v>
      </c>
      <c r="B24" s="38" t="s">
        <v>33</v>
      </c>
      <c r="C24" s="39">
        <v>2023</v>
      </c>
      <c r="D24" s="40">
        <v>1721.04</v>
      </c>
      <c r="E24" s="40">
        <v>1721.04</v>
      </c>
    </row>
    <row r="25" spans="1:8" x14ac:dyDescent="0.3">
      <c r="A25" s="38" t="s">
        <v>161</v>
      </c>
      <c r="B25" s="38" t="s">
        <v>34</v>
      </c>
      <c r="C25" s="39">
        <v>2023</v>
      </c>
      <c r="D25" s="40">
        <v>62839.99</v>
      </c>
      <c r="E25" s="40">
        <v>62839.99</v>
      </c>
    </row>
    <row r="26" spans="1:8" x14ac:dyDescent="0.3">
      <c r="A26" s="38" t="s">
        <v>162</v>
      </c>
      <c r="B26" s="38" t="s">
        <v>34</v>
      </c>
      <c r="C26" s="39">
        <v>2023</v>
      </c>
      <c r="D26" s="40">
        <v>62839.99</v>
      </c>
      <c r="E26" s="40">
        <v>62839.99</v>
      </c>
    </row>
    <row r="27" spans="1:8" x14ac:dyDescent="0.3">
      <c r="A27" s="38" t="s">
        <v>163</v>
      </c>
      <c r="B27" s="38" t="s">
        <v>164</v>
      </c>
      <c r="C27" s="39">
        <v>2023</v>
      </c>
      <c r="D27" s="40">
        <v>55.86</v>
      </c>
      <c r="E27" s="40"/>
      <c r="F27" t="s">
        <v>166</v>
      </c>
    </row>
    <row r="28" spans="1:8" x14ac:dyDescent="0.3">
      <c r="E28" s="8">
        <f>SUM(E16:E27)</f>
        <v>247243.11</v>
      </c>
    </row>
    <row r="29" spans="1:8" ht="18" x14ac:dyDescent="0.35">
      <c r="A29" s="22" t="s">
        <v>44</v>
      </c>
    </row>
    <row r="30" spans="1:8" ht="15.6" x14ac:dyDescent="0.3">
      <c r="A30" s="37" t="s">
        <v>13</v>
      </c>
      <c r="B30" s="37" t="s">
        <v>14</v>
      </c>
      <c r="C30" s="37" t="s">
        <v>15</v>
      </c>
      <c r="D30" s="37" t="s">
        <v>144</v>
      </c>
      <c r="E30" s="37" t="s">
        <v>16</v>
      </c>
      <c r="F30" s="37" t="s">
        <v>167</v>
      </c>
      <c r="G30" s="37" t="s">
        <v>190</v>
      </c>
    </row>
    <row r="31" spans="1:8" x14ac:dyDescent="0.3">
      <c r="A31" s="38" t="s">
        <v>24</v>
      </c>
      <c r="B31" s="38" t="s">
        <v>45</v>
      </c>
      <c r="C31" s="39">
        <v>2022</v>
      </c>
      <c r="D31" s="40">
        <v>761259</v>
      </c>
      <c r="E31" s="40">
        <v>1281</v>
      </c>
      <c r="F31" s="40">
        <v>1281</v>
      </c>
      <c r="G31" s="40">
        <v>6457.1</v>
      </c>
      <c r="H31" s="46">
        <f>E31-1281</f>
        <v>0</v>
      </c>
    </row>
    <row r="32" spans="1:8" x14ac:dyDescent="0.3">
      <c r="A32" s="38"/>
      <c r="B32" s="38"/>
      <c r="C32" s="39"/>
      <c r="D32" s="40"/>
      <c r="E32" s="40"/>
      <c r="F32" s="40"/>
      <c r="G32" s="38"/>
    </row>
    <row r="33" spans="1:7" x14ac:dyDescent="0.3">
      <c r="A33" s="38" t="s">
        <v>150</v>
      </c>
      <c r="B33" s="38" t="s">
        <v>168</v>
      </c>
      <c r="C33" s="39">
        <v>2023</v>
      </c>
      <c r="D33" s="40">
        <v>39076.39</v>
      </c>
      <c r="E33" s="40">
        <v>0.02</v>
      </c>
      <c r="F33" s="40">
        <v>0.02</v>
      </c>
      <c r="G33" s="38"/>
    </row>
    <row r="34" spans="1:7" x14ac:dyDescent="0.3">
      <c r="A34" s="38" t="s">
        <v>151</v>
      </c>
      <c r="B34" s="38" t="s">
        <v>168</v>
      </c>
      <c r="C34" s="39">
        <v>2023</v>
      </c>
      <c r="D34" s="40">
        <v>39076.39</v>
      </c>
      <c r="E34" s="40">
        <v>39076.39</v>
      </c>
      <c r="F34" s="40">
        <v>39076.39</v>
      </c>
      <c r="G34" s="38"/>
    </row>
    <row r="35" spans="1:7" x14ac:dyDescent="0.3">
      <c r="A35" s="38" t="s">
        <v>157</v>
      </c>
      <c r="B35" s="38" t="s">
        <v>169</v>
      </c>
      <c r="C35" s="39">
        <v>2023</v>
      </c>
      <c r="D35" s="40">
        <v>6173.42</v>
      </c>
      <c r="E35" s="40">
        <v>6173.42</v>
      </c>
      <c r="F35" s="40">
        <v>6173.42</v>
      </c>
      <c r="G35" s="38"/>
    </row>
    <row r="36" spans="1:7" x14ac:dyDescent="0.3">
      <c r="A36" s="38" t="s">
        <v>159</v>
      </c>
      <c r="B36" s="38" t="s">
        <v>170</v>
      </c>
      <c r="C36" s="39">
        <v>2023</v>
      </c>
      <c r="D36" s="40">
        <v>14522.77</v>
      </c>
      <c r="E36" s="40">
        <v>14522.77</v>
      </c>
      <c r="F36" s="40">
        <v>14522.77</v>
      </c>
      <c r="G36" s="38"/>
    </row>
    <row r="37" spans="1:7" x14ac:dyDescent="0.3">
      <c r="A37" s="38" t="s">
        <v>160</v>
      </c>
      <c r="B37" s="38" t="s">
        <v>171</v>
      </c>
      <c r="C37" s="39">
        <v>2023</v>
      </c>
      <c r="D37" s="40">
        <v>1842.6</v>
      </c>
      <c r="E37" s="40">
        <v>1842.6</v>
      </c>
      <c r="F37" s="40">
        <v>1842.6</v>
      </c>
      <c r="G37" s="38"/>
    </row>
    <row r="38" spans="1:7" x14ac:dyDescent="0.3">
      <c r="A38" s="38" t="s">
        <v>163</v>
      </c>
      <c r="B38" s="38" t="s">
        <v>164</v>
      </c>
      <c r="C38" s="39">
        <v>2023</v>
      </c>
      <c r="D38" s="40">
        <v>69.97</v>
      </c>
      <c r="E38" s="40">
        <v>69.97</v>
      </c>
      <c r="F38" s="40">
        <v>69.97</v>
      </c>
      <c r="G38" s="38"/>
    </row>
    <row r="39" spans="1:7" x14ac:dyDescent="0.3">
      <c r="F39" s="8">
        <f>SUM(F33:F38)</f>
        <v>61685.169999999991</v>
      </c>
    </row>
    <row r="41" spans="1:7" x14ac:dyDescent="0.3">
      <c r="A41" s="38" t="s">
        <v>154</v>
      </c>
      <c r="B41" s="38" t="s">
        <v>45</v>
      </c>
      <c r="C41" s="39">
        <v>2023</v>
      </c>
      <c r="D41" s="40">
        <v>163556.20000000001</v>
      </c>
      <c r="E41" s="40">
        <v>163556.20000000001</v>
      </c>
      <c r="F41" s="40">
        <v>163556.20000000001</v>
      </c>
    </row>
    <row r="42" spans="1:7" x14ac:dyDescent="0.3">
      <c r="A42" s="38" t="s">
        <v>155</v>
      </c>
      <c r="B42" s="38" t="s">
        <v>45</v>
      </c>
      <c r="C42" s="39">
        <v>2023</v>
      </c>
      <c r="D42" s="40">
        <v>163556.20000000001</v>
      </c>
      <c r="E42" s="40">
        <v>163556.20000000001</v>
      </c>
      <c r="F42" s="40">
        <v>163556.20000000001</v>
      </c>
    </row>
    <row r="43" spans="1:7" x14ac:dyDescent="0.3">
      <c r="F43" s="8">
        <f>SUM(F41:F42)</f>
        <v>327112.40000000002</v>
      </c>
    </row>
    <row r="45" spans="1:7" ht="18" x14ac:dyDescent="0.35">
      <c r="A45" s="22" t="s">
        <v>46</v>
      </c>
    </row>
    <row r="47" spans="1:7" ht="15.6" x14ac:dyDescent="0.3">
      <c r="A47" s="37" t="s">
        <v>13</v>
      </c>
      <c r="B47" s="37" t="s">
        <v>14</v>
      </c>
      <c r="C47" s="37" t="s">
        <v>15</v>
      </c>
      <c r="D47" s="37" t="s">
        <v>144</v>
      </c>
      <c r="E47" s="37" t="s">
        <v>16</v>
      </c>
    </row>
    <row r="48" spans="1:7" x14ac:dyDescent="0.3">
      <c r="A48" s="38" t="s">
        <v>172</v>
      </c>
      <c r="B48" s="38" t="s">
        <v>164</v>
      </c>
      <c r="C48" s="39">
        <v>2020</v>
      </c>
      <c r="D48" s="40">
        <v>1241.4000000000001</v>
      </c>
      <c r="E48" s="40">
        <v>1241.4000000000001</v>
      </c>
    </row>
    <row r="49" spans="1:6" x14ac:dyDescent="0.3">
      <c r="A49" s="38"/>
      <c r="B49" s="38"/>
      <c r="C49" s="39"/>
      <c r="D49" s="40"/>
      <c r="E49" s="40"/>
    </row>
    <row r="50" spans="1:6" x14ac:dyDescent="0.3">
      <c r="A50" s="38" t="s">
        <v>24</v>
      </c>
      <c r="B50" s="38" t="s">
        <v>48</v>
      </c>
      <c r="C50" s="39">
        <v>2022</v>
      </c>
      <c r="D50" s="40">
        <v>619485</v>
      </c>
      <c r="E50" s="42">
        <v>23262</v>
      </c>
      <c r="F50">
        <v>3026.14</v>
      </c>
    </row>
    <row r="51" spans="1:6" x14ac:dyDescent="0.3">
      <c r="A51" s="38"/>
      <c r="B51" s="38"/>
      <c r="C51" s="39"/>
      <c r="D51" s="40"/>
      <c r="E51" s="42"/>
    </row>
    <row r="52" spans="1:6" x14ac:dyDescent="0.3">
      <c r="A52" s="38" t="s">
        <v>145</v>
      </c>
      <c r="B52" s="38" t="s">
        <v>47</v>
      </c>
      <c r="C52" s="39">
        <v>2023</v>
      </c>
      <c r="D52" s="40">
        <v>13337.7</v>
      </c>
      <c r="E52" s="40">
        <v>13337.7</v>
      </c>
    </row>
    <row r="53" spans="1:6" x14ac:dyDescent="0.3">
      <c r="A53" s="38" t="s">
        <v>146</v>
      </c>
      <c r="B53" s="38" t="s">
        <v>173</v>
      </c>
      <c r="C53" s="39">
        <v>2023</v>
      </c>
      <c r="D53" s="40">
        <v>3357.37</v>
      </c>
      <c r="E53" s="40">
        <v>3357.37</v>
      </c>
    </row>
    <row r="54" spans="1:6" x14ac:dyDescent="0.3">
      <c r="A54" s="38" t="s">
        <v>157</v>
      </c>
      <c r="B54" s="38" t="s">
        <v>174</v>
      </c>
      <c r="C54" s="39">
        <v>2023</v>
      </c>
      <c r="D54" s="40">
        <v>6507.3</v>
      </c>
      <c r="E54" s="40">
        <v>6507.3</v>
      </c>
    </row>
    <row r="55" spans="1:6" x14ac:dyDescent="0.3">
      <c r="A55" s="38" t="s">
        <v>163</v>
      </c>
      <c r="B55" s="38" t="s">
        <v>164</v>
      </c>
      <c r="C55" s="39">
        <v>2023</v>
      </c>
      <c r="D55" s="40">
        <v>85.85</v>
      </c>
      <c r="E55" s="40">
        <v>85.85</v>
      </c>
    </row>
    <row r="56" spans="1:6" x14ac:dyDescent="0.3">
      <c r="E56" s="8">
        <f>SUM(E52:E55)</f>
        <v>23288.219999999998</v>
      </c>
    </row>
    <row r="57" spans="1:6" ht="15.6" x14ac:dyDescent="0.3">
      <c r="A57" s="44" t="s">
        <v>60</v>
      </c>
    </row>
    <row r="59" spans="1:6" ht="15.6" x14ac:dyDescent="0.3">
      <c r="A59" s="15" t="s">
        <v>13</v>
      </c>
      <c r="B59" s="15" t="s">
        <v>14</v>
      </c>
      <c r="C59" s="15" t="s">
        <v>15</v>
      </c>
      <c r="D59" s="15" t="s">
        <v>144</v>
      </c>
      <c r="E59" s="15" t="s">
        <v>16</v>
      </c>
    </row>
    <row r="60" spans="1:6" x14ac:dyDescent="0.3">
      <c r="A60" s="20" t="s">
        <v>53</v>
      </c>
      <c r="B60" s="20" t="s">
        <v>37</v>
      </c>
      <c r="C60" s="19">
        <v>2021</v>
      </c>
      <c r="D60" s="18">
        <v>819.94</v>
      </c>
      <c r="E60" s="18">
        <v>819.94</v>
      </c>
    </row>
    <row r="61" spans="1:6" x14ac:dyDescent="0.3">
      <c r="A61" s="20" t="s">
        <v>54</v>
      </c>
      <c r="B61" s="20" t="s">
        <v>37</v>
      </c>
      <c r="C61" s="19">
        <v>2021</v>
      </c>
      <c r="D61" s="18">
        <v>3530</v>
      </c>
      <c r="E61" s="18">
        <v>3530</v>
      </c>
    </row>
    <row r="62" spans="1:6" x14ac:dyDescent="0.3">
      <c r="A62" s="20" t="s">
        <v>55</v>
      </c>
      <c r="B62" s="20" t="s">
        <v>37</v>
      </c>
      <c r="C62" s="19">
        <v>2021</v>
      </c>
      <c r="D62" s="18">
        <v>55.96</v>
      </c>
      <c r="E62" s="18">
        <v>55.96</v>
      </c>
    </row>
    <row r="63" spans="1:6" x14ac:dyDescent="0.3">
      <c r="A63" s="20" t="s">
        <v>56</v>
      </c>
      <c r="B63" s="20" t="s">
        <v>37</v>
      </c>
      <c r="C63" s="19">
        <v>2021</v>
      </c>
      <c r="D63" s="18">
        <v>819.84</v>
      </c>
      <c r="E63" s="18">
        <v>819.84</v>
      </c>
    </row>
    <row r="64" spans="1:6" x14ac:dyDescent="0.3">
      <c r="A64" s="20" t="s">
        <v>57</v>
      </c>
      <c r="B64" s="20" t="s">
        <v>37</v>
      </c>
      <c r="C64" s="19">
        <v>2021</v>
      </c>
      <c r="D64" s="18">
        <v>3886.68</v>
      </c>
      <c r="E64" s="18">
        <v>3886.68</v>
      </c>
    </row>
    <row r="65" spans="1:6" x14ac:dyDescent="0.3">
      <c r="A65" s="20" t="s">
        <v>58</v>
      </c>
      <c r="B65" s="20" t="s">
        <v>37</v>
      </c>
      <c r="C65" s="19">
        <v>2021</v>
      </c>
      <c r="D65" s="18">
        <v>627.32000000000005</v>
      </c>
      <c r="E65" s="18">
        <v>627.32000000000005</v>
      </c>
    </row>
    <row r="66" spans="1:6" x14ac:dyDescent="0.3">
      <c r="A66" s="20" t="s">
        <v>59</v>
      </c>
      <c r="B66" s="20" t="s">
        <v>37</v>
      </c>
      <c r="C66" s="19">
        <v>2021</v>
      </c>
      <c r="D66" s="18">
        <v>528.92999999999995</v>
      </c>
      <c r="E66" s="18">
        <v>528.92999999999995</v>
      </c>
    </row>
    <row r="67" spans="1:6" x14ac:dyDescent="0.3">
      <c r="A67" s="20"/>
      <c r="B67" s="20"/>
      <c r="C67" s="19"/>
      <c r="D67" s="18"/>
      <c r="E67" s="18">
        <f>SUM(E60:E66)</f>
        <v>10268.67</v>
      </c>
    </row>
    <row r="68" spans="1:6" x14ac:dyDescent="0.3">
      <c r="A68" s="20"/>
      <c r="B68" s="20"/>
      <c r="C68" s="19"/>
      <c r="D68" s="18"/>
      <c r="E68" s="18"/>
    </row>
    <row r="69" spans="1:6" x14ac:dyDescent="0.3">
      <c r="A69" s="20" t="s">
        <v>65</v>
      </c>
      <c r="B69" s="20" t="s">
        <v>37</v>
      </c>
      <c r="C69" s="19">
        <v>2022</v>
      </c>
      <c r="D69" s="18">
        <v>6012.84</v>
      </c>
      <c r="E69" s="18">
        <v>6012.84</v>
      </c>
    </row>
    <row r="70" spans="1:6" x14ac:dyDescent="0.3">
      <c r="A70" s="20" t="s">
        <v>66</v>
      </c>
      <c r="B70" s="20" t="s">
        <v>37</v>
      </c>
      <c r="C70" s="19">
        <v>2022</v>
      </c>
      <c r="D70" s="18">
        <v>472.65</v>
      </c>
      <c r="E70" s="18">
        <v>472.65</v>
      </c>
    </row>
    <row r="71" spans="1:6" x14ac:dyDescent="0.3">
      <c r="A71" s="20"/>
      <c r="B71" s="20"/>
      <c r="C71" s="19"/>
      <c r="D71" s="18"/>
      <c r="E71" s="18">
        <f>SUM(E69:E70)</f>
        <v>6485.49</v>
      </c>
    </row>
    <row r="72" spans="1:6" x14ac:dyDescent="0.3">
      <c r="A72" s="20"/>
      <c r="B72" s="20"/>
      <c r="C72" s="19"/>
      <c r="D72" s="18"/>
      <c r="E72" s="18"/>
    </row>
    <row r="73" spans="1:6" x14ac:dyDescent="0.3">
      <c r="A73" s="20" t="s">
        <v>24</v>
      </c>
      <c r="B73" s="20" t="s">
        <v>63</v>
      </c>
      <c r="C73" s="19">
        <v>2022</v>
      </c>
      <c r="D73" s="18">
        <v>1748558</v>
      </c>
      <c r="E73" s="45">
        <v>29782</v>
      </c>
      <c r="F73" s="43"/>
    </row>
    <row r="74" spans="1:6" x14ac:dyDescent="0.3">
      <c r="A74" s="20"/>
      <c r="B74" s="20"/>
      <c r="C74" s="19"/>
      <c r="D74" s="18"/>
      <c r="E74" s="18"/>
    </row>
    <row r="75" spans="1:6" x14ac:dyDescent="0.3">
      <c r="A75" s="20"/>
      <c r="B75" s="20"/>
      <c r="C75" s="19"/>
      <c r="D75" s="18"/>
      <c r="E75" s="18"/>
    </row>
    <row r="76" spans="1:6" x14ac:dyDescent="0.3">
      <c r="A76" s="20" t="s">
        <v>148</v>
      </c>
      <c r="B76" s="20" t="s">
        <v>176</v>
      </c>
      <c r="C76" s="19">
        <v>2023</v>
      </c>
      <c r="D76" s="18">
        <v>102018.54</v>
      </c>
      <c r="E76" s="18">
        <v>61713.19</v>
      </c>
    </row>
    <row r="77" spans="1:6" x14ac:dyDescent="0.3">
      <c r="A77" s="20" t="s">
        <v>150</v>
      </c>
      <c r="B77" s="20" t="s">
        <v>176</v>
      </c>
      <c r="C77" s="19">
        <v>2023</v>
      </c>
      <c r="D77" s="18">
        <v>102018.54</v>
      </c>
      <c r="E77" s="18">
        <v>102018.54</v>
      </c>
    </row>
    <row r="78" spans="1:6" x14ac:dyDescent="0.3">
      <c r="A78" s="20" t="s">
        <v>156</v>
      </c>
      <c r="B78" s="20" t="s">
        <v>63</v>
      </c>
      <c r="C78" s="19">
        <v>2023</v>
      </c>
      <c r="D78" s="18">
        <v>333596.40000000002</v>
      </c>
      <c r="E78" s="18">
        <v>333596.40000000002</v>
      </c>
    </row>
    <row r="79" spans="1:6" x14ac:dyDescent="0.3">
      <c r="A79" s="20" t="s">
        <v>159</v>
      </c>
      <c r="B79" s="20" t="s">
        <v>64</v>
      </c>
      <c r="C79" s="19">
        <v>2023</v>
      </c>
      <c r="D79" s="18">
        <v>37915.279999999999</v>
      </c>
      <c r="E79" s="18">
        <v>0.02</v>
      </c>
    </row>
    <row r="80" spans="1:6" x14ac:dyDescent="0.3">
      <c r="A80" s="20" t="s">
        <v>163</v>
      </c>
      <c r="B80" s="20" t="s">
        <v>164</v>
      </c>
      <c r="C80" s="19">
        <v>2023</v>
      </c>
      <c r="D80" s="18">
        <v>251.89</v>
      </c>
      <c r="E80" s="18">
        <v>251.89</v>
      </c>
    </row>
    <row r="81" spans="1:6" x14ac:dyDescent="0.3">
      <c r="A81" s="20" t="s">
        <v>177</v>
      </c>
      <c r="B81" s="20" t="s">
        <v>37</v>
      </c>
      <c r="C81" s="19">
        <v>2023</v>
      </c>
      <c r="D81" s="18">
        <v>6104.18</v>
      </c>
      <c r="E81" s="18">
        <v>6104.18</v>
      </c>
    </row>
    <row r="82" spans="1:6" x14ac:dyDescent="0.3">
      <c r="A82" s="20" t="s">
        <v>178</v>
      </c>
      <c r="B82" s="20" t="s">
        <v>37</v>
      </c>
      <c r="C82" s="19">
        <v>2023</v>
      </c>
      <c r="D82" s="18">
        <v>200</v>
      </c>
      <c r="E82" s="18">
        <v>200</v>
      </c>
    </row>
    <row r="83" spans="1:6" x14ac:dyDescent="0.3">
      <c r="E83" s="8">
        <f>SUM(E76:E82)</f>
        <v>503884.22000000003</v>
      </c>
    </row>
    <row r="85" spans="1:6" x14ac:dyDescent="0.3">
      <c r="A85" s="20" t="s">
        <v>154</v>
      </c>
      <c r="B85" s="20" t="s">
        <v>63</v>
      </c>
      <c r="C85" s="19">
        <v>2023</v>
      </c>
      <c r="D85" s="18">
        <v>333596.40000000002</v>
      </c>
      <c r="E85" s="18">
        <v>333596.40000000002</v>
      </c>
    </row>
    <row r="86" spans="1:6" x14ac:dyDescent="0.3">
      <c r="A86" s="20" t="s">
        <v>155</v>
      </c>
      <c r="B86" s="20" t="s">
        <v>63</v>
      </c>
      <c r="C86" s="19">
        <v>2023</v>
      </c>
      <c r="D86" s="18">
        <v>333596.40000000002</v>
      </c>
      <c r="E86" s="18">
        <v>333596.40000000002</v>
      </c>
    </row>
    <row r="87" spans="1:6" x14ac:dyDescent="0.3">
      <c r="E87" s="8">
        <f>SUM(E85:E86)</f>
        <v>667192.80000000005</v>
      </c>
    </row>
    <row r="88" spans="1:6" ht="15.6" x14ac:dyDescent="0.3">
      <c r="A88" s="44" t="s">
        <v>69</v>
      </c>
    </row>
    <row r="90" spans="1:6" ht="15.6" x14ac:dyDescent="0.3">
      <c r="A90" s="15" t="s">
        <v>13</v>
      </c>
      <c r="B90" s="15" t="s">
        <v>14</v>
      </c>
      <c r="C90" s="15" t="s">
        <v>15</v>
      </c>
      <c r="D90" s="15" t="s">
        <v>144</v>
      </c>
      <c r="E90" s="15" t="s">
        <v>16</v>
      </c>
      <c r="F90" s="15" t="s">
        <v>167</v>
      </c>
    </row>
    <row r="91" spans="1:6" x14ac:dyDescent="0.3">
      <c r="A91" s="20" t="s">
        <v>179</v>
      </c>
      <c r="B91" s="20" t="s">
        <v>82</v>
      </c>
      <c r="C91" s="19">
        <v>2019</v>
      </c>
      <c r="D91" s="18">
        <v>2668.74</v>
      </c>
      <c r="E91" s="18">
        <v>758.75</v>
      </c>
      <c r="F91" s="18">
        <v>758.75</v>
      </c>
    </row>
    <row r="92" spans="1:6" x14ac:dyDescent="0.3">
      <c r="A92" s="20" t="s">
        <v>67</v>
      </c>
      <c r="B92" s="20" t="s">
        <v>68</v>
      </c>
      <c r="C92" s="19">
        <v>2020</v>
      </c>
      <c r="D92" s="18">
        <v>604.12</v>
      </c>
      <c r="E92" s="18">
        <v>604.12</v>
      </c>
      <c r="F92" s="18">
        <v>604.12</v>
      </c>
    </row>
    <row r="93" spans="1:6" x14ac:dyDescent="0.3">
      <c r="A93" s="20" t="s">
        <v>71</v>
      </c>
      <c r="B93" s="20" t="s">
        <v>72</v>
      </c>
      <c r="C93" s="19">
        <v>2021</v>
      </c>
      <c r="D93" s="18">
        <v>716768.33</v>
      </c>
      <c r="E93" s="18">
        <v>2871.53</v>
      </c>
      <c r="F93" s="18">
        <v>2871.53</v>
      </c>
    </row>
    <row r="94" spans="1:6" x14ac:dyDescent="0.3">
      <c r="A94" s="20" t="s">
        <v>73</v>
      </c>
      <c r="B94" s="20" t="s">
        <v>74</v>
      </c>
      <c r="C94" s="19">
        <v>2021</v>
      </c>
      <c r="D94" s="18">
        <v>849.12</v>
      </c>
      <c r="E94" s="18">
        <v>849.12</v>
      </c>
      <c r="F94" s="18">
        <v>849.12</v>
      </c>
    </row>
    <row r="95" spans="1:6" x14ac:dyDescent="0.3">
      <c r="A95" s="20" t="s">
        <v>75</v>
      </c>
      <c r="B95" s="20" t="s">
        <v>74</v>
      </c>
      <c r="C95" s="19">
        <v>2021</v>
      </c>
      <c r="D95" s="18">
        <v>13893.16</v>
      </c>
      <c r="E95" s="18">
        <v>190.38</v>
      </c>
      <c r="F95" s="18">
        <v>190.38</v>
      </c>
    </row>
    <row r="96" spans="1:6" x14ac:dyDescent="0.3">
      <c r="A96" s="20" t="s">
        <v>76</v>
      </c>
      <c r="B96" s="20" t="s">
        <v>77</v>
      </c>
      <c r="C96" s="19">
        <v>2021</v>
      </c>
      <c r="D96" s="18">
        <v>550.30999999999995</v>
      </c>
      <c r="E96" s="18">
        <v>550.30999999999995</v>
      </c>
      <c r="F96" s="18">
        <v>550.30999999999995</v>
      </c>
    </row>
    <row r="97" spans="1:7" x14ac:dyDescent="0.3">
      <c r="A97" s="20"/>
      <c r="B97" s="20"/>
      <c r="C97" s="19"/>
      <c r="D97" s="18"/>
      <c r="E97" s="18"/>
      <c r="F97" s="18">
        <f>SUM(F91:F96)</f>
        <v>5824.2099999999991</v>
      </c>
    </row>
    <row r="98" spans="1:7" x14ac:dyDescent="0.3">
      <c r="A98" s="20"/>
      <c r="B98" s="20"/>
      <c r="C98" s="19"/>
      <c r="D98" s="18"/>
      <c r="E98" s="18"/>
      <c r="F98" s="18"/>
    </row>
    <row r="99" spans="1:7" x14ac:dyDescent="0.3">
      <c r="A99" s="20"/>
      <c r="B99" s="20"/>
      <c r="C99" s="19"/>
      <c r="D99" s="18"/>
      <c r="E99" s="18"/>
      <c r="F99" s="18"/>
    </row>
    <row r="100" spans="1:7" x14ac:dyDescent="0.3">
      <c r="A100" s="20" t="s">
        <v>78</v>
      </c>
      <c r="B100" s="20" t="s">
        <v>79</v>
      </c>
      <c r="C100" s="19">
        <v>2022</v>
      </c>
      <c r="D100" s="18">
        <v>15500</v>
      </c>
      <c r="E100" s="18">
        <v>15500</v>
      </c>
      <c r="F100" s="18">
        <v>15500</v>
      </c>
    </row>
    <row r="101" spans="1:7" x14ac:dyDescent="0.3">
      <c r="A101" s="20" t="s">
        <v>80</v>
      </c>
      <c r="B101" s="20" t="s">
        <v>81</v>
      </c>
      <c r="C101" s="19">
        <v>2022</v>
      </c>
      <c r="D101" s="18">
        <v>16594.73</v>
      </c>
      <c r="E101" s="18">
        <v>16594.73</v>
      </c>
      <c r="F101" s="18">
        <v>16594.73</v>
      </c>
    </row>
    <row r="102" spans="1:7" x14ac:dyDescent="0.3">
      <c r="A102" s="20" t="s">
        <v>84</v>
      </c>
      <c r="B102" s="20" t="s">
        <v>85</v>
      </c>
      <c r="C102" s="19">
        <v>2022</v>
      </c>
      <c r="D102" s="18">
        <v>227273</v>
      </c>
      <c r="E102" s="18">
        <v>84206.37</v>
      </c>
      <c r="F102" s="18">
        <v>84206.37</v>
      </c>
    </row>
    <row r="103" spans="1:7" x14ac:dyDescent="0.3">
      <c r="A103" s="20" t="s">
        <v>93</v>
      </c>
      <c r="B103" s="20" t="s">
        <v>94</v>
      </c>
      <c r="C103" s="19">
        <v>2022</v>
      </c>
      <c r="D103" s="18">
        <v>18000</v>
      </c>
      <c r="E103" s="18">
        <v>18000</v>
      </c>
      <c r="F103" s="18">
        <v>18000</v>
      </c>
    </row>
    <row r="104" spans="1:7" x14ac:dyDescent="0.3">
      <c r="A104" s="20" t="s">
        <v>95</v>
      </c>
      <c r="B104" s="20" t="s">
        <v>96</v>
      </c>
      <c r="C104" s="19">
        <v>2022</v>
      </c>
      <c r="D104" s="18">
        <v>742.8</v>
      </c>
      <c r="E104" s="18">
        <v>742.8</v>
      </c>
      <c r="F104" s="18">
        <v>742.8</v>
      </c>
    </row>
    <row r="105" spans="1:7" x14ac:dyDescent="0.3">
      <c r="A105" s="20" t="s">
        <v>97</v>
      </c>
      <c r="B105" s="20" t="s">
        <v>96</v>
      </c>
      <c r="C105" s="19">
        <v>2022</v>
      </c>
      <c r="D105" s="18">
        <v>14.14</v>
      </c>
      <c r="E105" s="18">
        <v>14.14</v>
      </c>
      <c r="F105" s="18">
        <v>14.14</v>
      </c>
    </row>
    <row r="106" spans="1:7" x14ac:dyDescent="0.3">
      <c r="A106" s="20"/>
      <c r="B106" s="20"/>
      <c r="C106" s="19"/>
      <c r="D106" s="18"/>
      <c r="E106" s="18"/>
      <c r="F106" s="18">
        <f>-10500-15403.99-14577.85</f>
        <v>-40481.839999999997</v>
      </c>
    </row>
    <row r="107" spans="1:7" x14ac:dyDescent="0.3">
      <c r="A107" s="20"/>
      <c r="B107" s="20"/>
      <c r="C107" s="19"/>
      <c r="D107" s="18"/>
      <c r="E107" s="18"/>
      <c r="F107" s="18">
        <f>SUM(F100:F106)</f>
        <v>94576.199999999983</v>
      </c>
    </row>
    <row r="108" spans="1:7" x14ac:dyDescent="0.3">
      <c r="A108" s="20"/>
      <c r="B108" s="20"/>
      <c r="C108" s="19"/>
      <c r="D108" s="18"/>
      <c r="E108" s="18"/>
      <c r="F108" s="18"/>
    </row>
    <row r="109" spans="1:7" x14ac:dyDescent="0.3">
      <c r="A109" s="20" t="s">
        <v>24</v>
      </c>
      <c r="B109" s="20" t="s">
        <v>72</v>
      </c>
      <c r="C109" s="19">
        <v>2022</v>
      </c>
      <c r="D109" s="18">
        <v>758186</v>
      </c>
      <c r="E109" s="18">
        <v>33217</v>
      </c>
      <c r="F109" s="45">
        <v>33217</v>
      </c>
      <c r="G109" t="s">
        <v>182</v>
      </c>
    </row>
    <row r="110" spans="1:7" x14ac:dyDescent="0.3">
      <c r="A110" s="20"/>
      <c r="B110" s="20"/>
      <c r="C110" s="19"/>
      <c r="D110" s="18"/>
      <c r="E110" s="18"/>
      <c r="F110" s="18"/>
    </row>
    <row r="111" spans="1:7" x14ac:dyDescent="0.3">
      <c r="A111" s="20" t="s">
        <v>145</v>
      </c>
      <c r="B111" s="20" t="s">
        <v>82</v>
      </c>
      <c r="C111" s="19">
        <v>2023</v>
      </c>
      <c r="D111" s="18">
        <v>17960.96</v>
      </c>
      <c r="E111" s="18">
        <v>17960.96</v>
      </c>
      <c r="F111" s="18">
        <v>17960.96</v>
      </c>
    </row>
    <row r="112" spans="1:7" x14ac:dyDescent="0.3">
      <c r="A112" s="20" t="s">
        <v>146</v>
      </c>
      <c r="B112" s="20" t="s">
        <v>83</v>
      </c>
      <c r="C112" s="19">
        <v>2023</v>
      </c>
      <c r="D112" s="18">
        <v>4521.13</v>
      </c>
      <c r="E112" s="18">
        <v>4521.13</v>
      </c>
      <c r="F112" s="18">
        <v>4521.13</v>
      </c>
    </row>
    <row r="113" spans="1:6" x14ac:dyDescent="0.3">
      <c r="A113" s="20" t="s">
        <v>148</v>
      </c>
      <c r="B113" s="20" t="s">
        <v>70</v>
      </c>
      <c r="C113" s="19">
        <v>2023</v>
      </c>
      <c r="D113" s="18">
        <v>58715.06</v>
      </c>
      <c r="E113" s="18">
        <v>58715.06</v>
      </c>
      <c r="F113" s="18">
        <v>58715.06</v>
      </c>
    </row>
    <row r="114" spans="1:6" x14ac:dyDescent="0.3">
      <c r="A114" s="20" t="s">
        <v>150</v>
      </c>
      <c r="B114" s="20" t="s">
        <v>70</v>
      </c>
      <c r="C114" s="19">
        <v>2023</v>
      </c>
      <c r="D114" s="18">
        <v>58715.06</v>
      </c>
      <c r="E114" s="18">
        <v>58715.06</v>
      </c>
      <c r="F114" s="18">
        <v>58715.06</v>
      </c>
    </row>
    <row r="115" spans="1:6" x14ac:dyDescent="0.3">
      <c r="A115" s="20" t="s">
        <v>152</v>
      </c>
      <c r="B115" s="20" t="s">
        <v>86</v>
      </c>
      <c r="C115" s="19">
        <v>2023</v>
      </c>
      <c r="D115" s="18">
        <v>1346.58</v>
      </c>
      <c r="E115" s="18">
        <v>1346.58</v>
      </c>
      <c r="F115" s="18">
        <v>1346.58</v>
      </c>
    </row>
    <row r="116" spans="1:6" x14ac:dyDescent="0.3">
      <c r="A116" s="20" t="s">
        <v>157</v>
      </c>
      <c r="B116" s="20" t="s">
        <v>87</v>
      </c>
      <c r="C116" s="19">
        <v>2023</v>
      </c>
      <c r="D116" s="18">
        <v>8207.5300000000007</v>
      </c>
      <c r="E116" s="18">
        <v>8207.5300000000007</v>
      </c>
      <c r="F116" s="18">
        <v>8207.5300000000007</v>
      </c>
    </row>
    <row r="117" spans="1:6" x14ac:dyDescent="0.3">
      <c r="A117" s="20" t="s">
        <v>158</v>
      </c>
      <c r="B117" s="20" t="s">
        <v>90</v>
      </c>
      <c r="C117" s="19">
        <v>2023</v>
      </c>
      <c r="D117" s="18">
        <v>22875.37</v>
      </c>
      <c r="E117" s="18">
        <v>22875.37</v>
      </c>
      <c r="F117" s="18">
        <v>22875.37</v>
      </c>
    </row>
    <row r="118" spans="1:6" x14ac:dyDescent="0.3">
      <c r="A118" s="20" t="s">
        <v>159</v>
      </c>
      <c r="B118" s="20" t="s">
        <v>90</v>
      </c>
      <c r="C118" s="19">
        <v>2023</v>
      </c>
      <c r="D118" s="18">
        <v>22875.37</v>
      </c>
      <c r="E118" s="18">
        <v>22875.37</v>
      </c>
      <c r="F118" s="18">
        <v>22875.37</v>
      </c>
    </row>
    <row r="119" spans="1:6" x14ac:dyDescent="0.3">
      <c r="A119" s="20" t="s">
        <v>160</v>
      </c>
      <c r="B119" s="20" t="s">
        <v>91</v>
      </c>
      <c r="C119" s="19">
        <v>2023</v>
      </c>
      <c r="D119" s="18">
        <v>2768.63</v>
      </c>
      <c r="E119" s="18">
        <v>2768.63</v>
      </c>
      <c r="F119" s="18">
        <v>2768.63</v>
      </c>
    </row>
    <row r="120" spans="1:6" x14ac:dyDescent="0.3">
      <c r="A120" s="20" t="s">
        <v>161</v>
      </c>
      <c r="B120" s="20" t="s">
        <v>92</v>
      </c>
      <c r="C120" s="19">
        <v>2023</v>
      </c>
      <c r="D120" s="18">
        <v>98118.76</v>
      </c>
      <c r="E120" s="18">
        <v>98118.76</v>
      </c>
      <c r="F120" s="18">
        <v>98118.76</v>
      </c>
    </row>
    <row r="121" spans="1:6" x14ac:dyDescent="0.3">
      <c r="A121" s="20" t="s">
        <v>162</v>
      </c>
      <c r="B121" s="20" t="s">
        <v>92</v>
      </c>
      <c r="C121" s="19">
        <v>2023</v>
      </c>
      <c r="D121" s="18">
        <v>98118.76</v>
      </c>
      <c r="E121" s="18">
        <v>98118.76</v>
      </c>
      <c r="F121" s="18">
        <v>98118.76</v>
      </c>
    </row>
    <row r="122" spans="1:6" x14ac:dyDescent="0.3">
      <c r="A122" s="20" t="s">
        <v>180</v>
      </c>
      <c r="B122" s="20" t="s">
        <v>164</v>
      </c>
      <c r="C122" s="19">
        <v>2023</v>
      </c>
      <c r="D122" s="18">
        <v>40.58</v>
      </c>
      <c r="E122" s="18">
        <v>40.58</v>
      </c>
      <c r="F122" s="18">
        <v>40.58</v>
      </c>
    </row>
    <row r="123" spans="1:6" x14ac:dyDescent="0.3">
      <c r="A123" s="20" t="s">
        <v>181</v>
      </c>
      <c r="B123" s="20" t="s">
        <v>96</v>
      </c>
      <c r="C123" s="19">
        <v>2023</v>
      </c>
      <c r="D123" s="18">
        <v>563.83000000000004</v>
      </c>
      <c r="E123" s="18">
        <v>563.83000000000004</v>
      </c>
      <c r="F123" s="18">
        <v>563.83000000000004</v>
      </c>
    </row>
    <row r="124" spans="1:6" x14ac:dyDescent="0.3">
      <c r="A124" s="20"/>
      <c r="B124" s="20"/>
      <c r="C124" s="19"/>
      <c r="D124" s="18"/>
      <c r="E124" s="18"/>
      <c r="F124" s="18">
        <f>SUM(F111:F123)</f>
        <v>394827.62</v>
      </c>
    </row>
    <row r="126" spans="1:6" x14ac:dyDescent="0.3">
      <c r="A126" s="20" t="s">
        <v>154</v>
      </c>
      <c r="B126" s="20" t="s">
        <v>72</v>
      </c>
      <c r="C126" s="19">
        <v>2023</v>
      </c>
      <c r="D126" s="18">
        <v>168894.4</v>
      </c>
      <c r="E126" s="18">
        <v>168894.4</v>
      </c>
      <c r="F126" s="18">
        <v>168894.4</v>
      </c>
    </row>
    <row r="127" spans="1:6" x14ac:dyDescent="0.3">
      <c r="A127" s="20" t="s">
        <v>155</v>
      </c>
      <c r="B127" s="20" t="s">
        <v>72</v>
      </c>
      <c r="C127" s="19">
        <v>2023</v>
      </c>
      <c r="D127" s="18">
        <v>168894.4</v>
      </c>
      <c r="E127" s="18">
        <v>168894.4</v>
      </c>
      <c r="F127" s="18">
        <v>168894.4</v>
      </c>
    </row>
    <row r="128" spans="1:6" x14ac:dyDescent="0.3">
      <c r="F128" s="8">
        <f>SUM(F126:F127)</f>
        <v>337788.8</v>
      </c>
    </row>
    <row r="129" spans="1:5" x14ac:dyDescent="0.3">
      <c r="A129" s="16" t="s">
        <v>98</v>
      </c>
    </row>
    <row r="130" spans="1:5" ht="15.6" x14ac:dyDescent="0.3">
      <c r="A130" s="15" t="s">
        <v>13</v>
      </c>
      <c r="B130" s="15" t="s">
        <v>14</v>
      </c>
      <c r="C130" s="15" t="s">
        <v>15</v>
      </c>
      <c r="D130" s="15" t="s">
        <v>144</v>
      </c>
      <c r="E130" s="15" t="s">
        <v>16</v>
      </c>
    </row>
    <row r="131" spans="1:5" x14ac:dyDescent="0.3">
      <c r="A131" s="20" t="s">
        <v>99</v>
      </c>
      <c r="B131" s="20" t="s">
        <v>100</v>
      </c>
      <c r="C131" s="19">
        <v>2021</v>
      </c>
      <c r="D131" s="18">
        <v>1089.93</v>
      </c>
      <c r="E131" s="18">
        <v>1089.93</v>
      </c>
    </row>
    <row r="132" spans="1:5" x14ac:dyDescent="0.3">
      <c r="A132" s="20" t="s">
        <v>52</v>
      </c>
      <c r="B132" s="20" t="s">
        <v>101</v>
      </c>
      <c r="C132" s="19">
        <v>2021</v>
      </c>
      <c r="D132" s="18">
        <v>36397.42</v>
      </c>
      <c r="E132" s="18">
        <v>27000</v>
      </c>
    </row>
    <row r="133" spans="1:5" x14ac:dyDescent="0.3">
      <c r="A133" s="20"/>
      <c r="B133" s="20"/>
      <c r="C133" s="19"/>
      <c r="D133" s="18"/>
      <c r="E133" s="18">
        <f>SUM(E131:E132)</f>
        <v>28089.93</v>
      </c>
    </row>
    <row r="134" spans="1:5" x14ac:dyDescent="0.3">
      <c r="A134" s="20"/>
      <c r="B134" s="20"/>
      <c r="C134" s="19"/>
      <c r="D134" s="18"/>
      <c r="E134" s="18"/>
    </row>
    <row r="135" spans="1:5" x14ac:dyDescent="0.3">
      <c r="A135" s="20" t="s">
        <v>102</v>
      </c>
      <c r="B135" s="20" t="s">
        <v>61</v>
      </c>
      <c r="C135" s="19">
        <v>2022</v>
      </c>
      <c r="D135" s="18">
        <v>225</v>
      </c>
      <c r="E135" s="18">
        <v>225</v>
      </c>
    </row>
    <row r="136" spans="1:5" x14ac:dyDescent="0.3">
      <c r="A136" s="20" t="s">
        <v>103</v>
      </c>
      <c r="B136" s="20" t="s">
        <v>61</v>
      </c>
      <c r="C136" s="19">
        <v>2022</v>
      </c>
      <c r="D136" s="18">
        <v>30</v>
      </c>
      <c r="E136" s="18">
        <v>30</v>
      </c>
    </row>
    <row r="137" spans="1:5" x14ac:dyDescent="0.3">
      <c r="A137" s="20" t="s">
        <v>104</v>
      </c>
      <c r="B137" s="20" t="s">
        <v>61</v>
      </c>
      <c r="C137" s="19">
        <v>2022</v>
      </c>
      <c r="D137" s="18">
        <v>30</v>
      </c>
      <c r="E137" s="18">
        <v>30</v>
      </c>
    </row>
    <row r="138" spans="1:5" x14ac:dyDescent="0.3">
      <c r="A138" s="20" t="s">
        <v>105</v>
      </c>
      <c r="B138" s="20" t="s">
        <v>61</v>
      </c>
      <c r="C138" s="19">
        <v>2022</v>
      </c>
      <c r="D138" s="18">
        <v>30</v>
      </c>
      <c r="E138" s="18">
        <v>30</v>
      </c>
    </row>
    <row r="139" spans="1:5" x14ac:dyDescent="0.3">
      <c r="A139" s="20" t="s">
        <v>106</v>
      </c>
      <c r="B139" s="20" t="s">
        <v>61</v>
      </c>
      <c r="C139" s="19">
        <v>2022</v>
      </c>
      <c r="D139" s="18">
        <v>225</v>
      </c>
      <c r="E139" s="18">
        <v>225</v>
      </c>
    </row>
    <row r="140" spans="1:5" x14ac:dyDescent="0.3">
      <c r="A140" s="20" t="s">
        <v>21</v>
      </c>
      <c r="B140" s="20" t="s">
        <v>107</v>
      </c>
      <c r="C140" s="19">
        <v>2022</v>
      </c>
      <c r="D140" s="18">
        <v>19713.400000000001</v>
      </c>
      <c r="E140" s="18">
        <v>19713.400000000001</v>
      </c>
    </row>
    <row r="141" spans="1:5" x14ac:dyDescent="0.3">
      <c r="A141" s="20" t="s">
        <v>62</v>
      </c>
      <c r="B141" s="20" t="s">
        <v>108</v>
      </c>
      <c r="C141" s="19">
        <v>2022</v>
      </c>
      <c r="D141" s="18">
        <v>2124.36</v>
      </c>
      <c r="E141" s="18">
        <v>2124.36</v>
      </c>
    </row>
    <row r="142" spans="1:5" x14ac:dyDescent="0.3">
      <c r="A142" s="49" t="s">
        <v>22</v>
      </c>
      <c r="B142" s="49" t="s">
        <v>101</v>
      </c>
      <c r="C142" s="50">
        <v>2022</v>
      </c>
      <c r="D142" s="47">
        <v>45483.42</v>
      </c>
      <c r="E142" s="47">
        <v>13500</v>
      </c>
    </row>
    <row r="143" spans="1:5" x14ac:dyDescent="0.3">
      <c r="A143" s="49" t="s">
        <v>23</v>
      </c>
      <c r="B143" s="49" t="s">
        <v>101</v>
      </c>
      <c r="C143" s="50">
        <v>2022</v>
      </c>
      <c r="D143" s="47">
        <v>40676.82</v>
      </c>
      <c r="E143" s="47">
        <v>40676.82</v>
      </c>
    </row>
    <row r="144" spans="1:5" x14ac:dyDescent="0.3">
      <c r="A144" s="20" t="s">
        <v>110</v>
      </c>
      <c r="B144" s="20" t="s">
        <v>68</v>
      </c>
      <c r="C144" s="19">
        <v>2022</v>
      </c>
      <c r="D144" s="18">
        <v>1313.96</v>
      </c>
      <c r="E144" s="18">
        <v>1313.96</v>
      </c>
    </row>
    <row r="145" spans="1:5" x14ac:dyDescent="0.3">
      <c r="A145" s="20" t="s">
        <v>29</v>
      </c>
      <c r="B145" s="20" t="s">
        <v>111</v>
      </c>
      <c r="C145" s="19">
        <v>2022</v>
      </c>
      <c r="D145" s="18">
        <v>8113</v>
      </c>
      <c r="E145" s="18">
        <v>8113</v>
      </c>
    </row>
    <row r="146" spans="1:5" x14ac:dyDescent="0.3">
      <c r="A146" s="20" t="s">
        <v>30</v>
      </c>
      <c r="B146" s="20" t="s">
        <v>111</v>
      </c>
      <c r="C146" s="19">
        <v>2022</v>
      </c>
      <c r="D146" s="18">
        <v>34225.050000000003</v>
      </c>
      <c r="E146" s="18">
        <v>3018.29</v>
      </c>
    </row>
    <row r="147" spans="1:5" x14ac:dyDescent="0.3">
      <c r="A147" s="20" t="s">
        <v>32</v>
      </c>
      <c r="B147" s="20" t="s">
        <v>112</v>
      </c>
      <c r="C147" s="19">
        <v>2022</v>
      </c>
      <c r="D147" s="18">
        <v>13823.13</v>
      </c>
      <c r="E147" s="18">
        <v>13823.13</v>
      </c>
    </row>
    <row r="148" spans="1:5" x14ac:dyDescent="0.3">
      <c r="A148" s="20" t="s">
        <v>36</v>
      </c>
      <c r="B148" s="20" t="s">
        <v>37</v>
      </c>
      <c r="C148" s="19">
        <v>2022</v>
      </c>
      <c r="D148" s="18">
        <v>6872.54</v>
      </c>
      <c r="E148" s="18">
        <v>6872.54</v>
      </c>
    </row>
    <row r="149" spans="1:5" x14ac:dyDescent="0.3">
      <c r="A149" s="49" t="s">
        <v>113</v>
      </c>
      <c r="B149" s="49" t="s">
        <v>38</v>
      </c>
      <c r="C149" s="50">
        <v>2022</v>
      </c>
      <c r="D149" s="47">
        <v>888.16</v>
      </c>
      <c r="E149" s="47">
        <v>888.16</v>
      </c>
    </row>
    <row r="150" spans="1:5" x14ac:dyDescent="0.3">
      <c r="A150" s="20" t="s">
        <v>114</v>
      </c>
      <c r="B150" s="20" t="s">
        <v>94</v>
      </c>
      <c r="C150" s="19">
        <v>2022</v>
      </c>
      <c r="D150" s="18">
        <v>16200</v>
      </c>
      <c r="E150" s="18">
        <v>16200</v>
      </c>
    </row>
    <row r="151" spans="1:5" x14ac:dyDescent="0.3">
      <c r="A151" s="20" t="s">
        <v>39</v>
      </c>
      <c r="B151" s="20" t="s">
        <v>40</v>
      </c>
      <c r="C151" s="19">
        <v>2022</v>
      </c>
      <c r="D151" s="18">
        <v>4750.17</v>
      </c>
      <c r="E151" s="18">
        <v>4750.17</v>
      </c>
    </row>
    <row r="152" spans="1:5" x14ac:dyDescent="0.3">
      <c r="A152" s="20" t="s">
        <v>110</v>
      </c>
      <c r="B152" s="20" t="s">
        <v>96</v>
      </c>
      <c r="C152" s="19">
        <v>2022</v>
      </c>
      <c r="D152" s="18">
        <v>7226.77</v>
      </c>
      <c r="E152" s="18">
        <v>7226.77</v>
      </c>
    </row>
    <row r="153" spans="1:5" x14ac:dyDescent="0.3">
      <c r="A153" s="20" t="s">
        <v>115</v>
      </c>
      <c r="B153" s="20" t="s">
        <v>116</v>
      </c>
      <c r="C153" s="19">
        <v>2022</v>
      </c>
      <c r="D153" s="18">
        <v>24000</v>
      </c>
      <c r="E153" s="18">
        <v>24000</v>
      </c>
    </row>
    <row r="154" spans="1:5" x14ac:dyDescent="0.3">
      <c r="A154" s="20"/>
      <c r="B154" s="20"/>
      <c r="C154" s="19"/>
      <c r="D154" s="18"/>
      <c r="E154" s="18">
        <f>SUM(E135:E153)</f>
        <v>162760.6</v>
      </c>
    </row>
    <row r="155" spans="1:5" x14ac:dyDescent="0.3">
      <c r="A155" s="20"/>
      <c r="B155" s="20"/>
      <c r="C155" s="19"/>
      <c r="D155" s="18"/>
      <c r="E155" s="18"/>
    </row>
    <row r="156" spans="1:5" x14ac:dyDescent="0.3">
      <c r="A156" s="20"/>
      <c r="B156" s="20"/>
      <c r="C156" s="19"/>
      <c r="D156" s="18"/>
      <c r="E156" s="18"/>
    </row>
    <row r="157" spans="1:5" x14ac:dyDescent="0.3">
      <c r="A157" s="20" t="s">
        <v>24</v>
      </c>
      <c r="B157" s="20" t="s">
        <v>109</v>
      </c>
      <c r="C157" s="19">
        <v>2022</v>
      </c>
      <c r="D157" s="18">
        <v>1679097</v>
      </c>
      <c r="E157" s="47">
        <v>45193.86</v>
      </c>
    </row>
    <row r="158" spans="1:5" x14ac:dyDescent="0.3">
      <c r="A158" s="20"/>
      <c r="B158" s="20"/>
      <c r="C158" s="19"/>
      <c r="D158" s="18"/>
      <c r="E158" s="18"/>
    </row>
    <row r="159" spans="1:5" x14ac:dyDescent="0.3">
      <c r="A159" s="20"/>
      <c r="B159" s="20"/>
      <c r="C159" s="19"/>
      <c r="D159" s="18"/>
      <c r="E159" s="18"/>
    </row>
    <row r="160" spans="1:5" x14ac:dyDescent="0.3">
      <c r="A160" s="20" t="s">
        <v>145</v>
      </c>
      <c r="B160" s="20" t="s">
        <v>107</v>
      </c>
      <c r="C160" s="19">
        <v>2023</v>
      </c>
      <c r="D160" s="18">
        <v>28453.9</v>
      </c>
      <c r="E160" s="18">
        <v>28453.9</v>
      </c>
    </row>
    <row r="161" spans="1:5" x14ac:dyDescent="0.3">
      <c r="A161" s="20" t="s">
        <v>146</v>
      </c>
      <c r="B161" s="20" t="s">
        <v>100</v>
      </c>
      <c r="C161" s="19">
        <v>2023</v>
      </c>
      <c r="D161" s="18">
        <v>7162.42</v>
      </c>
      <c r="E161" s="18">
        <v>4965.75</v>
      </c>
    </row>
    <row r="162" spans="1:5" x14ac:dyDescent="0.3">
      <c r="A162" s="20" t="s">
        <v>150</v>
      </c>
      <c r="B162" s="20" t="s">
        <v>183</v>
      </c>
      <c r="C162" s="19">
        <v>2023</v>
      </c>
      <c r="D162" s="18">
        <v>93016.9</v>
      </c>
      <c r="E162" s="18">
        <v>17831.63</v>
      </c>
    </row>
    <row r="163" spans="1:5" x14ac:dyDescent="0.3">
      <c r="A163" s="20" t="s">
        <v>151</v>
      </c>
      <c r="B163" s="20" t="s">
        <v>183</v>
      </c>
      <c r="C163" s="19">
        <v>2023</v>
      </c>
      <c r="D163" s="18">
        <v>93016.9</v>
      </c>
      <c r="E163" s="18">
        <v>93016.9</v>
      </c>
    </row>
    <row r="164" spans="1:5" x14ac:dyDescent="0.3">
      <c r="A164" s="20" t="s">
        <v>152</v>
      </c>
      <c r="B164" s="20" t="s">
        <v>108</v>
      </c>
      <c r="C164" s="19">
        <v>2023</v>
      </c>
      <c r="D164" s="18">
        <v>2133.2600000000002</v>
      </c>
      <c r="E164" s="18">
        <v>2133.2600000000002</v>
      </c>
    </row>
    <row r="165" spans="1:5" x14ac:dyDescent="0.3">
      <c r="A165" s="20" t="s">
        <v>157</v>
      </c>
      <c r="B165" s="20" t="s">
        <v>184</v>
      </c>
      <c r="C165" s="19">
        <v>2023</v>
      </c>
      <c r="D165" s="18">
        <v>13788.54</v>
      </c>
      <c r="E165" s="18">
        <v>13721.15</v>
      </c>
    </row>
    <row r="166" spans="1:5" x14ac:dyDescent="0.3">
      <c r="A166" s="20" t="s">
        <v>158</v>
      </c>
      <c r="B166" s="20" t="s">
        <v>112</v>
      </c>
      <c r="C166" s="19">
        <v>2023</v>
      </c>
      <c r="D166" s="18">
        <v>35299.980000000003</v>
      </c>
      <c r="E166" s="18">
        <v>35299.980000000003</v>
      </c>
    </row>
    <row r="167" spans="1:5" x14ac:dyDescent="0.3">
      <c r="A167" s="20" t="s">
        <v>159</v>
      </c>
      <c r="B167" s="20" t="s">
        <v>112</v>
      </c>
      <c r="C167" s="19">
        <v>2023</v>
      </c>
      <c r="D167" s="18">
        <v>35299.980000000003</v>
      </c>
      <c r="E167" s="18">
        <v>35299.980000000003</v>
      </c>
    </row>
    <row r="168" spans="1:5" x14ac:dyDescent="0.3">
      <c r="A168" s="20" t="s">
        <v>162</v>
      </c>
      <c r="B168" s="20" t="s">
        <v>185</v>
      </c>
      <c r="C168" s="19">
        <v>2023</v>
      </c>
      <c r="D168" s="18">
        <v>155440.59</v>
      </c>
      <c r="E168" s="18">
        <v>84936.24</v>
      </c>
    </row>
    <row r="169" spans="1:5" x14ac:dyDescent="0.3">
      <c r="A169" s="20" t="s">
        <v>163</v>
      </c>
      <c r="B169" s="20" t="s">
        <v>164</v>
      </c>
      <c r="C169" s="19">
        <v>2023</v>
      </c>
      <c r="D169" s="18">
        <v>140.52000000000001</v>
      </c>
      <c r="E169" s="18">
        <v>140.52000000000001</v>
      </c>
    </row>
    <row r="170" spans="1:5" x14ac:dyDescent="0.3">
      <c r="A170" s="20" t="s">
        <v>186</v>
      </c>
      <c r="B170" s="20" t="s">
        <v>96</v>
      </c>
      <c r="C170" s="19">
        <v>2023</v>
      </c>
      <c r="D170" s="18">
        <v>4598.8599999999997</v>
      </c>
      <c r="E170" s="18">
        <v>4598.8599999999997</v>
      </c>
    </row>
    <row r="171" spans="1:5" x14ac:dyDescent="0.3">
      <c r="E171" s="8">
        <f>SUM(E160:E170)</f>
        <v>320398.17000000004</v>
      </c>
    </row>
    <row r="172" spans="1:5" x14ac:dyDescent="0.3">
      <c r="A172" s="16" t="s">
        <v>117</v>
      </c>
    </row>
    <row r="174" spans="1:5" ht="15.6" x14ac:dyDescent="0.3">
      <c r="A174" s="15" t="s">
        <v>13</v>
      </c>
      <c r="B174" s="15" t="s">
        <v>14</v>
      </c>
      <c r="C174" s="15" t="s">
        <v>15</v>
      </c>
      <c r="D174" s="15" t="s">
        <v>144</v>
      </c>
      <c r="E174" s="15" t="s">
        <v>16</v>
      </c>
    </row>
    <row r="175" spans="1:5" x14ac:dyDescent="0.3">
      <c r="A175" s="20" t="s">
        <v>24</v>
      </c>
      <c r="B175" s="20" t="s">
        <v>123</v>
      </c>
      <c r="C175" s="19">
        <v>2022</v>
      </c>
      <c r="D175" s="18">
        <v>1595043</v>
      </c>
      <c r="E175" s="18">
        <v>93147.72</v>
      </c>
    </row>
    <row r="176" spans="1:5" x14ac:dyDescent="0.3">
      <c r="A176" s="20"/>
      <c r="B176" s="20"/>
      <c r="C176" s="19"/>
      <c r="D176" s="18"/>
      <c r="E176" s="18"/>
    </row>
    <row r="177" spans="1:5" x14ac:dyDescent="0.3">
      <c r="A177" s="20" t="s">
        <v>145</v>
      </c>
      <c r="B177" s="20" t="s">
        <v>119</v>
      </c>
      <c r="C177" s="19">
        <v>2023</v>
      </c>
      <c r="D177" s="18">
        <v>15173.44</v>
      </c>
      <c r="E177" s="18">
        <v>15173.44</v>
      </c>
    </row>
    <row r="178" spans="1:5" x14ac:dyDescent="0.3">
      <c r="A178" s="20" t="s">
        <v>146</v>
      </c>
      <c r="B178" s="20" t="s">
        <v>120</v>
      </c>
      <c r="C178" s="19">
        <v>2023</v>
      </c>
      <c r="D178" s="18">
        <v>3819.46</v>
      </c>
      <c r="E178" s="18">
        <v>3819.46</v>
      </c>
    </row>
    <row r="179" spans="1:5" x14ac:dyDescent="0.3">
      <c r="A179" s="20" t="s">
        <v>148</v>
      </c>
      <c r="B179" s="20" t="s">
        <v>121</v>
      </c>
      <c r="C179" s="19">
        <v>2023</v>
      </c>
      <c r="D179" s="18">
        <v>49602.55</v>
      </c>
      <c r="E179" s="18">
        <v>49602.55</v>
      </c>
    </row>
    <row r="180" spans="1:5" x14ac:dyDescent="0.3">
      <c r="A180" s="20" t="s">
        <v>150</v>
      </c>
      <c r="B180" s="20" t="s">
        <v>121</v>
      </c>
      <c r="C180" s="19">
        <v>2023</v>
      </c>
      <c r="D180" s="18">
        <v>49602.55</v>
      </c>
      <c r="E180" s="18">
        <v>49602.55</v>
      </c>
    </row>
    <row r="181" spans="1:5" x14ac:dyDescent="0.3">
      <c r="A181" s="20" t="s">
        <v>152</v>
      </c>
      <c r="B181" s="20" t="s">
        <v>122</v>
      </c>
      <c r="C181" s="19">
        <v>2023</v>
      </c>
      <c r="D181" s="18">
        <v>1137.58</v>
      </c>
      <c r="E181" s="18">
        <v>1137.58</v>
      </c>
    </row>
    <row r="182" spans="1:5" x14ac:dyDescent="0.3">
      <c r="A182" s="20" t="s">
        <v>156</v>
      </c>
      <c r="B182" s="20" t="s">
        <v>123</v>
      </c>
      <c r="C182" s="19">
        <v>2023</v>
      </c>
      <c r="D182" s="18">
        <v>195560.46</v>
      </c>
      <c r="E182" s="18">
        <v>195560.46</v>
      </c>
    </row>
    <row r="183" spans="1:5" x14ac:dyDescent="0.3">
      <c r="A183" s="20" t="s">
        <v>157</v>
      </c>
      <c r="B183" s="20" t="s">
        <v>124</v>
      </c>
      <c r="C183" s="19">
        <v>2023</v>
      </c>
      <c r="D183" s="18">
        <v>8118.29</v>
      </c>
      <c r="E183" s="18">
        <v>8118.29</v>
      </c>
    </row>
    <row r="184" spans="1:5" x14ac:dyDescent="0.3">
      <c r="A184" s="20" t="s">
        <v>158</v>
      </c>
      <c r="B184" s="20" t="s">
        <v>125</v>
      </c>
      <c r="C184" s="19">
        <v>2023</v>
      </c>
      <c r="D184" s="18">
        <v>18678.54</v>
      </c>
      <c r="E184" s="18">
        <v>18678.54</v>
      </c>
    </row>
    <row r="185" spans="1:5" x14ac:dyDescent="0.3">
      <c r="A185" s="20" t="s">
        <v>159</v>
      </c>
      <c r="B185" s="20" t="s">
        <v>125</v>
      </c>
      <c r="C185" s="19">
        <v>2023</v>
      </c>
      <c r="D185" s="18">
        <v>18678.54</v>
      </c>
      <c r="E185" s="18">
        <v>18678.54</v>
      </c>
    </row>
    <row r="186" spans="1:5" x14ac:dyDescent="0.3">
      <c r="A186" s="20" t="s">
        <v>160</v>
      </c>
      <c r="B186" s="20" t="s">
        <v>118</v>
      </c>
      <c r="C186" s="19">
        <v>2023</v>
      </c>
      <c r="D186" s="18">
        <v>2338.94</v>
      </c>
      <c r="E186" s="18">
        <v>2338.94</v>
      </c>
    </row>
    <row r="187" spans="1:5" x14ac:dyDescent="0.3">
      <c r="A187" s="20" t="s">
        <v>162</v>
      </c>
      <c r="B187" s="20" t="s">
        <v>126</v>
      </c>
      <c r="C187" s="19">
        <v>2023</v>
      </c>
      <c r="D187" s="18">
        <v>82890.84</v>
      </c>
      <c r="E187" s="18">
        <v>82890.84</v>
      </c>
    </row>
    <row r="188" spans="1:5" x14ac:dyDescent="0.3">
      <c r="A188" s="20" t="s">
        <v>163</v>
      </c>
      <c r="B188" s="20" t="s">
        <v>164</v>
      </c>
      <c r="C188" s="19">
        <v>2023</v>
      </c>
      <c r="D188" s="18">
        <v>62.22</v>
      </c>
      <c r="E188" s="18">
        <v>62.22</v>
      </c>
    </row>
    <row r="189" spans="1:5" x14ac:dyDescent="0.3">
      <c r="A189" s="20"/>
      <c r="B189" s="20"/>
      <c r="C189" s="19"/>
      <c r="D189" s="18"/>
      <c r="E189" s="18">
        <f>SUM(E177:E188)</f>
        <v>445663.40999999992</v>
      </c>
    </row>
    <row r="191" spans="1:5" x14ac:dyDescent="0.3">
      <c r="A191" s="20" t="s">
        <v>154</v>
      </c>
      <c r="B191" s="20" t="s">
        <v>123</v>
      </c>
      <c r="C191" s="19">
        <v>2023</v>
      </c>
      <c r="D191" s="18">
        <v>354523.2</v>
      </c>
      <c r="E191" s="18">
        <v>354523.2</v>
      </c>
    </row>
    <row r="192" spans="1:5" x14ac:dyDescent="0.3">
      <c r="A192" s="20" t="s">
        <v>155</v>
      </c>
      <c r="B192" s="20" t="s">
        <v>123</v>
      </c>
      <c r="C192" s="19">
        <v>2023</v>
      </c>
      <c r="D192" s="18">
        <v>354523.2</v>
      </c>
      <c r="E192" s="18">
        <v>354523.2</v>
      </c>
    </row>
    <row r="193" spans="1:5" x14ac:dyDescent="0.3">
      <c r="E193" s="8">
        <f>SUM(E191:E192)</f>
        <v>709046.4</v>
      </c>
    </row>
    <row r="195" spans="1:5" x14ac:dyDescent="0.3">
      <c r="A195" s="16" t="s">
        <v>187</v>
      </c>
    </row>
    <row r="197" spans="1:5" ht="15.6" x14ac:dyDescent="0.3">
      <c r="A197" s="15" t="s">
        <v>13</v>
      </c>
      <c r="B197" s="15" t="s">
        <v>14</v>
      </c>
      <c r="C197" s="15" t="s">
        <v>15</v>
      </c>
      <c r="D197" s="15" t="s">
        <v>144</v>
      </c>
      <c r="E197" s="15" t="s">
        <v>16</v>
      </c>
    </row>
    <row r="198" spans="1:5" x14ac:dyDescent="0.3">
      <c r="A198" s="20" t="s">
        <v>127</v>
      </c>
      <c r="B198" s="20" t="s">
        <v>77</v>
      </c>
      <c r="C198" s="19">
        <v>2021</v>
      </c>
      <c r="D198" s="18">
        <v>269.70999999999998</v>
      </c>
      <c r="E198" s="18">
        <v>269.70999999999998</v>
      </c>
    </row>
    <row r="199" spans="1:5" x14ac:dyDescent="0.3">
      <c r="A199" s="20" t="s">
        <v>128</v>
      </c>
      <c r="B199" s="20" t="s">
        <v>61</v>
      </c>
      <c r="C199" s="19">
        <v>2022</v>
      </c>
      <c r="D199" s="18">
        <v>30</v>
      </c>
      <c r="E199" s="18">
        <v>30</v>
      </c>
    </row>
    <row r="200" spans="1:5" x14ac:dyDescent="0.3">
      <c r="A200" s="20" t="s">
        <v>129</v>
      </c>
      <c r="B200" s="20" t="s">
        <v>61</v>
      </c>
      <c r="C200" s="19">
        <v>2022</v>
      </c>
      <c r="D200" s="18">
        <v>225</v>
      </c>
      <c r="E200" s="18">
        <v>225</v>
      </c>
    </row>
    <row r="201" spans="1:5" x14ac:dyDescent="0.3">
      <c r="A201" s="20" t="s">
        <v>130</v>
      </c>
      <c r="B201" s="20" t="s">
        <v>61</v>
      </c>
      <c r="C201" s="19">
        <v>2022</v>
      </c>
      <c r="D201" s="18">
        <v>225</v>
      </c>
      <c r="E201" s="18">
        <v>225</v>
      </c>
    </row>
    <row r="202" spans="1:5" x14ac:dyDescent="0.3">
      <c r="A202" s="20" t="s">
        <v>131</v>
      </c>
      <c r="B202" s="20" t="s">
        <v>61</v>
      </c>
      <c r="C202" s="19">
        <v>2022</v>
      </c>
      <c r="D202" s="18">
        <v>30</v>
      </c>
      <c r="E202" s="18">
        <v>30</v>
      </c>
    </row>
    <row r="203" spans="1:5" x14ac:dyDescent="0.3">
      <c r="A203" s="20" t="s">
        <v>17</v>
      </c>
      <c r="B203" s="20" t="s">
        <v>18</v>
      </c>
      <c r="C203" s="19">
        <v>2022</v>
      </c>
      <c r="D203" s="18">
        <v>5195.95</v>
      </c>
      <c r="E203" s="18">
        <v>5195.95</v>
      </c>
    </row>
    <row r="204" spans="1:5" x14ac:dyDescent="0.3">
      <c r="A204" s="20" t="s">
        <v>21</v>
      </c>
      <c r="B204" s="20" t="s">
        <v>132</v>
      </c>
      <c r="C204" s="19">
        <v>2022</v>
      </c>
      <c r="D204" s="18">
        <v>13354.8</v>
      </c>
      <c r="E204" s="18">
        <v>13354.8</v>
      </c>
    </row>
    <row r="205" spans="1:5" x14ac:dyDescent="0.3">
      <c r="A205" s="20" t="s">
        <v>62</v>
      </c>
      <c r="B205" s="20" t="s">
        <v>133</v>
      </c>
      <c r="C205" s="19">
        <v>2022</v>
      </c>
      <c r="D205" s="18">
        <v>1439.15</v>
      </c>
      <c r="E205" s="18">
        <v>1439.15</v>
      </c>
    </row>
    <row r="206" spans="1:5" x14ac:dyDescent="0.3">
      <c r="A206" s="20" t="s">
        <v>23</v>
      </c>
      <c r="B206" s="20" t="s">
        <v>134</v>
      </c>
      <c r="C206" s="19">
        <v>2022</v>
      </c>
      <c r="D206" s="18">
        <v>16225.57</v>
      </c>
      <c r="E206" s="18">
        <v>16225.57</v>
      </c>
    </row>
    <row r="207" spans="1:5" x14ac:dyDescent="0.3">
      <c r="A207" s="20" t="s">
        <v>27</v>
      </c>
      <c r="B207" s="20" t="s">
        <v>135</v>
      </c>
      <c r="C207" s="19">
        <v>2022</v>
      </c>
      <c r="D207" s="18">
        <v>9237.09</v>
      </c>
      <c r="E207" s="18">
        <v>9237.09</v>
      </c>
    </row>
    <row r="208" spans="1:5" x14ac:dyDescent="0.3">
      <c r="A208" s="20" t="s">
        <v>28</v>
      </c>
      <c r="B208" s="20" t="s">
        <v>136</v>
      </c>
      <c r="C208" s="19">
        <v>2022</v>
      </c>
      <c r="D208" s="18">
        <v>2977.24</v>
      </c>
      <c r="E208" s="18">
        <v>2977.24</v>
      </c>
    </row>
    <row r="209" spans="1:7" x14ac:dyDescent="0.3">
      <c r="A209" s="20" t="s">
        <v>88</v>
      </c>
      <c r="B209" s="20" t="s">
        <v>136</v>
      </c>
      <c r="C209" s="19">
        <v>2022</v>
      </c>
      <c r="D209" s="18">
        <v>82.24</v>
      </c>
      <c r="E209" s="18">
        <v>82.24</v>
      </c>
    </row>
    <row r="210" spans="1:7" x14ac:dyDescent="0.3">
      <c r="A210" s="20" t="s">
        <v>49</v>
      </c>
      <c r="B210" s="20" t="s">
        <v>136</v>
      </c>
      <c r="C210" s="19">
        <v>2022</v>
      </c>
      <c r="D210" s="18">
        <v>1070.8</v>
      </c>
      <c r="E210" s="18">
        <v>1070.8</v>
      </c>
    </row>
    <row r="211" spans="1:7" x14ac:dyDescent="0.3">
      <c r="A211" s="20" t="s">
        <v>29</v>
      </c>
      <c r="B211" s="20" t="s">
        <v>136</v>
      </c>
      <c r="C211" s="19">
        <v>2022</v>
      </c>
      <c r="D211" s="18">
        <v>4056.5</v>
      </c>
      <c r="E211" s="18">
        <v>4056.5</v>
      </c>
    </row>
    <row r="212" spans="1:7" x14ac:dyDescent="0.3">
      <c r="A212" s="20" t="s">
        <v>89</v>
      </c>
      <c r="B212" s="20" t="s">
        <v>136</v>
      </c>
      <c r="C212" s="19">
        <v>2022</v>
      </c>
      <c r="D212" s="18">
        <v>983.32</v>
      </c>
      <c r="E212" s="18">
        <v>983.32</v>
      </c>
    </row>
    <row r="213" spans="1:7" x14ac:dyDescent="0.3">
      <c r="A213" s="20" t="s">
        <v>30</v>
      </c>
      <c r="B213" s="20" t="s">
        <v>136</v>
      </c>
      <c r="C213" s="19">
        <v>2022</v>
      </c>
      <c r="D213" s="18">
        <v>3112.26</v>
      </c>
      <c r="E213" s="18">
        <v>3112.26</v>
      </c>
    </row>
    <row r="214" spans="1:7" x14ac:dyDescent="0.3">
      <c r="A214" s="20" t="s">
        <v>35</v>
      </c>
      <c r="B214" s="20" t="s">
        <v>137</v>
      </c>
      <c r="C214" s="19">
        <v>2022</v>
      </c>
      <c r="D214" s="18">
        <v>87299.33</v>
      </c>
      <c r="E214" s="18">
        <v>87299.33</v>
      </c>
    </row>
    <row r="215" spans="1:7" x14ac:dyDescent="0.3">
      <c r="A215" s="20" t="s">
        <v>36</v>
      </c>
      <c r="B215" s="20" t="s">
        <v>37</v>
      </c>
      <c r="C215" s="19">
        <v>2022</v>
      </c>
      <c r="D215" s="18">
        <v>6186.44</v>
      </c>
      <c r="E215" s="18">
        <v>6186.44</v>
      </c>
    </row>
    <row r="216" spans="1:7" x14ac:dyDescent="0.3">
      <c r="A216" s="20" t="s">
        <v>50</v>
      </c>
      <c r="B216" s="20" t="s">
        <v>51</v>
      </c>
      <c r="C216" s="19">
        <v>2022</v>
      </c>
      <c r="D216" s="18">
        <v>1000</v>
      </c>
      <c r="E216" s="18">
        <v>1000</v>
      </c>
    </row>
    <row r="217" spans="1:7" x14ac:dyDescent="0.3">
      <c r="A217" s="20"/>
      <c r="B217" s="20"/>
      <c r="C217" s="19"/>
      <c r="D217" s="18"/>
      <c r="E217" s="18">
        <f>SUM(E198:E216)</f>
        <v>153000.40000000002</v>
      </c>
    </row>
    <row r="218" spans="1:7" x14ac:dyDescent="0.3">
      <c r="A218" s="20"/>
      <c r="B218" s="20"/>
      <c r="C218" s="19"/>
      <c r="D218" s="18"/>
      <c r="E218" s="18"/>
      <c r="F218" t="s">
        <v>195</v>
      </c>
    </row>
    <row r="219" spans="1:7" x14ac:dyDescent="0.3">
      <c r="A219" s="20" t="s">
        <v>24</v>
      </c>
      <c r="B219" s="20" t="s">
        <v>138</v>
      </c>
      <c r="C219" s="19">
        <v>2022</v>
      </c>
      <c r="D219" s="18">
        <v>863962</v>
      </c>
      <c r="E219" s="18">
        <v>217456.44</v>
      </c>
      <c r="F219">
        <v>207925.44</v>
      </c>
      <c r="G219" s="46"/>
    </row>
    <row r="220" spans="1:7" x14ac:dyDescent="0.3">
      <c r="A220" s="20"/>
      <c r="B220" s="20"/>
      <c r="C220" s="19"/>
      <c r="D220" s="18"/>
      <c r="E220" s="18"/>
    </row>
    <row r="221" spans="1:7" x14ac:dyDescent="0.3">
      <c r="A221" s="20" t="s">
        <v>145</v>
      </c>
      <c r="B221" s="20" t="s">
        <v>132</v>
      </c>
      <c r="C221" s="19">
        <v>2023</v>
      </c>
      <c r="D221" s="18">
        <v>19389.689999999999</v>
      </c>
      <c r="E221" s="18">
        <v>19389.689999999999</v>
      </c>
    </row>
    <row r="222" spans="1:7" x14ac:dyDescent="0.3">
      <c r="A222" s="20" t="s">
        <v>146</v>
      </c>
      <c r="B222" s="20" t="s">
        <v>188</v>
      </c>
      <c r="C222" s="19">
        <v>2023</v>
      </c>
      <c r="D222" s="18">
        <v>4880.7700000000004</v>
      </c>
      <c r="E222" s="18">
        <v>4253.6099999999997</v>
      </c>
    </row>
    <row r="223" spans="1:7" x14ac:dyDescent="0.3">
      <c r="A223" s="20" t="s">
        <v>151</v>
      </c>
      <c r="B223" s="20" t="s">
        <v>189</v>
      </c>
      <c r="C223" s="19">
        <v>2023</v>
      </c>
      <c r="D223" s="18">
        <v>63385.65</v>
      </c>
      <c r="E223" s="18">
        <v>63385.65</v>
      </c>
    </row>
    <row r="224" spans="1:7" x14ac:dyDescent="0.3">
      <c r="A224" s="20" t="s">
        <v>152</v>
      </c>
      <c r="B224" s="20" t="s">
        <v>133</v>
      </c>
      <c r="C224" s="19">
        <v>2023</v>
      </c>
      <c r="D224" s="18">
        <v>1453.69</v>
      </c>
      <c r="E224" s="18">
        <v>1453.69</v>
      </c>
    </row>
    <row r="225" spans="1:5" x14ac:dyDescent="0.3">
      <c r="A225" s="20" t="s">
        <v>157</v>
      </c>
      <c r="B225" s="20" t="s">
        <v>135</v>
      </c>
      <c r="C225" s="19">
        <v>2023</v>
      </c>
      <c r="D225" s="18">
        <v>9969.4699999999993</v>
      </c>
      <c r="E225" s="18">
        <v>9969.4699999999993</v>
      </c>
    </row>
    <row r="226" spans="1:5" x14ac:dyDescent="0.3">
      <c r="A226" s="20" t="s">
        <v>162</v>
      </c>
      <c r="B226" s="20" t="s">
        <v>137</v>
      </c>
      <c r="C226" s="19">
        <v>2023</v>
      </c>
      <c r="D226" s="18">
        <v>105923.79</v>
      </c>
      <c r="E226" s="18">
        <v>0.02</v>
      </c>
    </row>
    <row r="227" spans="1:5" x14ac:dyDescent="0.3">
      <c r="E227" s="8">
        <f>SUM(E221:E226)</f>
        <v>98452.13</v>
      </c>
    </row>
    <row r="229" spans="1:5" x14ac:dyDescent="0.3">
      <c r="A229" s="20" t="s">
        <v>155</v>
      </c>
      <c r="B229" s="20" t="s">
        <v>138</v>
      </c>
      <c r="C229" s="19">
        <v>2023</v>
      </c>
      <c r="D229" s="18">
        <v>185907</v>
      </c>
      <c r="E229" s="18">
        <v>185907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per FABIO</vt:lpstr>
      <vt:lpstr>crediti comuni</vt:lpstr>
      <vt:lpstr>dettaglio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2023-08-30T08:19:32Z</cp:lastPrinted>
  <dcterms:created xsi:type="dcterms:W3CDTF">2015-06-05T18:19:34Z</dcterms:created>
  <dcterms:modified xsi:type="dcterms:W3CDTF">2023-08-30T08:21:51Z</dcterms:modified>
</cp:coreProperties>
</file>